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Checklist Built Environment 24-4.0/"/>
    </mc:Choice>
  </mc:AlternateContent>
  <xr:revisionPtr revIDLastSave="0" documentId="13_ncr:1_{A270892C-2359-479C-A206-FF60C8860962}" xr6:coauthVersionLast="47" xr6:coauthVersionMax="47" xr10:uidLastSave="{00000000-0000-0000-0000-000000000000}"/>
  <workbookProtection workbookAlgorithmName="SHA-512" workbookHashValue="zZFjuPPfN6edSAyJCX8hAZp4E2HVpSHqcKMn4G0CNNZMtTcG7MSavqCeKWnB+PD8bbiRfwsnaYVQ+QX1HPc6kA==" workbookSaltValue="RX05G7Li4gCniSUS6lXWqw==" workbookSpinCount="100000" lockStructure="1"/>
  <bookViews>
    <workbookView xWindow="7890" yWindow="4935" windowWidth="21600" windowHeight="11505"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state="hidden"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A44" i="7"/>
  <c r="A45" i="7"/>
  <c r="A46" i="7" s="1"/>
  <c r="A47" i="7" s="1"/>
  <c r="A48" i="7" s="1"/>
  <c r="A49" i="7" s="1"/>
  <c r="A50" i="7" s="1"/>
  <c r="A51" i="7" s="1"/>
  <c r="A52" i="7" s="1"/>
  <c r="A53" i="7" s="1"/>
  <c r="A54" i="7" s="1"/>
  <c r="A95" i="7" l="1"/>
  <c r="A96" i="7" s="1"/>
  <c r="A97" i="7" s="1"/>
  <c r="A98" i="7" s="1"/>
  <c r="A99" i="7" s="1"/>
  <c r="A100" i="7" s="1"/>
  <c r="A101" i="7" s="1"/>
  <c r="A102" i="7" s="1"/>
  <c r="A103" i="7" s="1"/>
  <c r="A104" i="7" s="1"/>
  <c r="A105" i="7" s="1"/>
  <c r="A108" i="7" s="1"/>
  <c r="A109" i="7" s="1"/>
  <c r="A110" i="7" s="1"/>
  <c r="A111" i="7" s="1"/>
  <c r="A112" i="7" s="1"/>
  <c r="A113" i="7" s="1"/>
  <c r="A114" i="7" s="1"/>
  <c r="A115" i="7" s="1"/>
  <c r="A116" i="7" s="1"/>
  <c r="A117" i="7" s="1"/>
  <c r="A118" i="7" s="1"/>
  <c r="A119" i="7" s="1"/>
  <c r="D6" i="17" l="1"/>
  <c r="B14" i="16" s="1"/>
  <c r="C6" i="17"/>
  <c r="B6" i="17"/>
  <c r="A6" i="17"/>
  <c r="B5" i="8"/>
  <c r="B4" i="8"/>
  <c r="B2" i="8"/>
  <c r="B3" i="8" s="1"/>
  <c r="A85" i="7"/>
  <c r="A86" i="7" s="1"/>
  <c r="A87" i="7" s="1"/>
  <c r="A88" i="7" s="1"/>
  <c r="A89" i="7" s="1"/>
  <c r="A90" i="7" s="1"/>
  <c r="A91" i="7" s="1"/>
  <c r="A92" i="7" s="1"/>
  <c r="A82" i="7"/>
  <c r="A83" i="7" s="1"/>
  <c r="A75" i="7"/>
  <c r="A76" i="7" s="1"/>
  <c r="A77" i="7" s="1"/>
  <c r="A78" i="7" s="1"/>
  <c r="A79" i="7" s="1"/>
  <c r="A80" i="7" s="1"/>
  <c r="A70" i="7"/>
  <c r="A71" i="7" s="1"/>
  <c r="A72" i="7" s="1"/>
  <c r="A73" i="7" s="1"/>
  <c r="A66" i="7"/>
  <c r="A67" i="7" s="1"/>
  <c r="A68" i="7" s="1"/>
  <c r="A60" i="7"/>
  <c r="A61" i="7" s="1"/>
  <c r="A62" i="7" s="1"/>
  <c r="A63" i="7" s="1"/>
  <c r="A64" i="7" s="1"/>
  <c r="A56" i="7"/>
  <c r="A57" i="7" s="1"/>
  <c r="A58" i="7" s="1"/>
  <c r="A38" i="7"/>
  <c r="A39" i="7" s="1"/>
  <c r="A40" i="7" s="1"/>
  <c r="A41" i="7" s="1"/>
  <c r="A42" i="7" s="1"/>
  <c r="A43" i="7" s="1"/>
  <c r="A21" i="7"/>
  <c r="A22" i="7" s="1"/>
  <c r="C16" i="15"/>
  <c r="C2" i="16"/>
  <c r="C1" i="16"/>
  <c r="J2" i="8"/>
  <c r="J3" i="8" s="1"/>
  <c r="D24" i="8" s="1"/>
  <c r="D25" i="8" s="1"/>
  <c r="B24" i="8"/>
  <c r="B25" i="8" s="1"/>
  <c r="C13" i="15"/>
  <c r="C10" i="15"/>
  <c r="C2" i="15"/>
  <c r="C1" i="15"/>
  <c r="E2" i="7"/>
  <c r="E2" i="2"/>
  <c r="B23" i="8"/>
  <c r="C24" i="8"/>
  <c r="E1" i="7"/>
  <c r="E1" i="2"/>
  <c r="I2" i="8" l="1"/>
  <c r="I3" i="8" s="1"/>
  <c r="B8" i="2"/>
  <c r="A23" i="7"/>
  <c r="A26" i="7" l="1"/>
  <c r="A27" i="7" l="1"/>
  <c r="C23" i="8"/>
  <c r="C25" i="8" s="1"/>
  <c r="E25" i="8" s="1"/>
  <c r="A28" i="7" l="1"/>
  <c r="A29" i="7" l="1"/>
  <c r="A32" i="7" l="1"/>
  <c r="A33" i="7" l="1"/>
  <c r="A34" i="7" l="1"/>
  <c r="A35" i="7" l="1"/>
  <c r="A36" i="7" l="1"/>
  <c r="E19" i="8"/>
  <c r="F17" i="8" l="1"/>
  <c r="F15" i="8" s="1"/>
  <c r="I19" i="8"/>
  <c r="P17" i="8"/>
  <c r="P15" i="8" s="1"/>
  <c r="D19" i="8"/>
  <c r="G19" i="8"/>
  <c r="C19" i="8"/>
  <c r="M17" i="8"/>
  <c r="M16" i="8" s="1"/>
  <c r="M19" i="8"/>
  <c r="H19" i="8"/>
  <c r="O19" i="8"/>
  <c r="R17" i="8"/>
  <c r="R15" i="8" s="1"/>
  <c r="R13" i="8" s="1"/>
  <c r="R14" i="8" s="1"/>
  <c r="J19" i="8"/>
  <c r="N19" i="8"/>
  <c r="L19" i="8"/>
  <c r="C17" i="8"/>
  <c r="C16" i="8" s="1"/>
  <c r="Q19" i="8"/>
  <c r="F19" i="8"/>
  <c r="E17" i="8"/>
  <c r="E16" i="8" s="1"/>
  <c r="Q17" i="8"/>
  <c r="N17" i="8"/>
  <c r="D17" i="8"/>
  <c r="D15" i="8" s="1"/>
  <c r="H17" i="8"/>
  <c r="H15" i="8" s="1"/>
  <c r="I17" i="8"/>
  <c r="I15" i="8" s="1"/>
  <c r="J17" i="8"/>
  <c r="J15" i="8" s="1"/>
  <c r="K19" i="8"/>
  <c r="L17" i="8"/>
  <c r="L15" i="8" s="1"/>
  <c r="O17" i="8"/>
  <c r="O15" i="8" s="1"/>
  <c r="K17" i="8"/>
  <c r="K16" i="8" s="1"/>
  <c r="G17" i="8"/>
  <c r="G15" i="8" s="1"/>
  <c r="R19" i="8"/>
  <c r="P19" i="8"/>
  <c r="P16" i="8" l="1"/>
  <c r="R16" i="8"/>
  <c r="F16" i="8"/>
  <c r="F13" i="8" s="1"/>
  <c r="F14" i="8" s="1"/>
  <c r="K15" i="8"/>
  <c r="K13" i="8" s="1"/>
  <c r="K14" i="8" s="1"/>
  <c r="G16" i="8"/>
  <c r="G13" i="8" s="1"/>
  <c r="G14" i="8" s="1"/>
  <c r="L16" i="8"/>
  <c r="L13" i="8" s="1"/>
  <c r="L14" i="8" s="1"/>
  <c r="C15" i="8"/>
  <c r="C13" i="8" s="1"/>
  <c r="C14" i="8" s="1"/>
  <c r="E15" i="8"/>
  <c r="E13" i="8" s="1"/>
  <c r="E14" i="8" s="1"/>
  <c r="N15" i="8"/>
  <c r="N16" i="8"/>
  <c r="D16" i="8"/>
  <c r="D13" i="8" s="1"/>
  <c r="I16" i="8"/>
  <c r="I13" i="8" s="1"/>
  <c r="I14" i="8" s="1"/>
  <c r="Q15" i="8"/>
  <c r="Q13" i="8" s="1"/>
  <c r="Q14" i="8" s="1"/>
  <c r="Q16" i="8"/>
  <c r="P13" i="8"/>
  <c r="P14" i="8" s="1"/>
  <c r="O16" i="8"/>
  <c r="O13" i="8" s="1"/>
  <c r="O14" i="8" s="1"/>
  <c r="H16" i="8"/>
  <c r="H13" i="8" s="1"/>
  <c r="H14" i="8" s="1"/>
  <c r="M15" i="8"/>
  <c r="M13" i="8" s="1"/>
  <c r="M14" i="8" s="1"/>
  <c r="J16" i="8"/>
  <c r="J13" i="8" s="1"/>
  <c r="J14" i="8" s="1"/>
  <c r="D14" i="8" l="1"/>
  <c r="N13" i="8"/>
  <c r="N14" i="8" s="1"/>
  <c r="B13" i="8" l="1" a="1"/>
  <c r="B13" i="8" s="1"/>
  <c r="B16" i="8" s="1"/>
  <c r="F5" i="8" s="1"/>
  <c r="B14" i="8" l="1"/>
  <c r="F3" i="8" s="1"/>
  <c r="N3" i="8" s="1"/>
  <c r="B15" i="8"/>
  <c r="F4" i="8" s="1"/>
  <c r="F2" i="8"/>
  <c r="N2" i="8" s="1"/>
  <c r="C7" i="15" s="1"/>
  <c r="A29"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7"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7"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7"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<sst xmlns="http://schemas.openxmlformats.org/spreadsheetml/2006/main" count="511" uniqueCount="198">
  <si>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</si>
  <si>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</si>
  <si>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</si>
  <si>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</si>
  <si>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</si>
  <si>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</si>
  <si>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</si>
  <si>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</si>
  <si>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</si>
  <si>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</si>
  <si>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</si>
  <si>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</si>
  <si>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</si>
  <si>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</si>
  <si>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</si>
  <si>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</si>
  <si>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</si>
  <si>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</si>
  <si>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</si>
  <si>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</si>
  <si>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</si>
  <si>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</si>
  <si>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</si>
  <si>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</si>
  <si>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</si>
  <si>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t xml:space="preserve">Please select ONLY </t>
    </r>
    <r>
      <rPr>
        <b/>
        <u/>
        <sz val="11"/>
        <color rgb="FF7030A0"/>
        <rFont val="Calibri"/>
        <family val="2"/>
        <scheme val="minor"/>
      </rPr>
      <t>ONE</t>
    </r>
    <r>
      <rPr>
        <b/>
        <sz val="11"/>
        <color theme="1"/>
        <rFont val="Calibri"/>
        <family val="2"/>
        <scheme val="minor"/>
      </rPr>
      <t xml:space="preserve"> solution category.</t>
    </r>
  </si>
  <si>
    <t>3D Modeling, Immersive Visualisation &amp; Analysis</t>
  </si>
  <si>
    <t>Quantity Surveying and Valuation</t>
  </si>
  <si>
    <t>FM Workflow Automation</t>
  </si>
  <si>
    <t>Return to the top</t>
  </si>
  <si>
    <t>Visualisation</t>
  </si>
  <si>
    <t>Does your solution allow BIM models to be rendered to create cinematic-quality images and videos for architectural visualization purpose?</t>
  </si>
  <si>
    <t xml:space="preserve">Describe how your solution can meet the solution criteria in each row. </t>
  </si>
  <si>
    <t>Does your solution render BIM models which are created from commonly used modelling and GIS software (such as Revit, CityEngine, ArchiCAD and Sketchup)?</t>
  </si>
  <si>
    <t>Does your solution enable users to visualise models using advanced visualisation techniques (such as VR, AR,  MR and photogrammetry)?</t>
  </si>
  <si>
    <t>Preferred</t>
  </si>
  <si>
    <t>Analysis</t>
  </si>
  <si>
    <t>Does your solution provide analysis, modelling and simulation tools to help businesses design and validate their BIM models in areas such as computational fluid mechanics, structural analysis, etc.?</t>
  </si>
  <si>
    <t>Does your solution support open standards such as IFC, BCF, COBie, CityGML, etc.?</t>
  </si>
  <si>
    <t>Does your solution provide APIs for sharing information with external platforms/solutions?</t>
  </si>
  <si>
    <t>Does your solution allow users to compute scores such as buildability and constructability?</t>
  </si>
  <si>
    <t>Authoring</t>
  </si>
  <si>
    <t>Does your solution allow creation of BIM Models (for Architectural, Structural, MEP design)?</t>
  </si>
  <si>
    <r>
      <t xml:space="preserve">Does your solution support CORENET X IFC-SG* modelling and information requirements as shown in the CORENET X Code of Practice and IFC-SG Resource Kit, and is listed on the CORENET X website (https://go.gov.sg/cx) as a software that has associated IFC-SG configuration template files? 
</t>
    </r>
    <r>
      <rPr>
        <i/>
        <sz val="11"/>
        <rFont val="Calibri"/>
        <family val="2"/>
        <scheme val="minor"/>
      </rPr>
      <t xml:space="preserve">*IFC-SG is an extension of the international open-BIM format (Industry Foundation Classes, IFC), which is platform-neutral and vendor-neutral. Under CORENET X, regulatory submissions will be required to be prepared and submitted in IFC-SG format. More info on the CORENET X Code of Practice and IFC-SG Resource Kit can also be found under our CORENET X website. </t>
    </r>
  </si>
  <si>
    <r>
      <t xml:space="preserve">Does your solution provide training* to equip users with the necessary skillsets required to submit regulatory submissions under CORENET X? 
</t>
    </r>
    <r>
      <rPr>
        <i/>
        <sz val="11"/>
        <rFont val="Calibri"/>
        <family val="2"/>
        <scheme val="minor"/>
      </rPr>
      <t>*refer to following link for latest list of ongoing CORENET X industry training courses: https://go.gov.sg/cx</t>
    </r>
  </si>
  <si>
    <t>Does your solution support open standards such as BCF, COBie, CityGML, etc.?</t>
  </si>
  <si>
    <t>Does your solution allow users to check BIM model quality or compliance with Building Codes?</t>
  </si>
  <si>
    <t>Does your solution provide APIs for sharing information with external platforms/solutions, and allow users to migrate/archive their data?</t>
  </si>
  <si>
    <t>Does your solution allow users to submit &amp; approve permit-to-work applications online using mobile device?</t>
  </si>
  <si>
    <t>Does your solution provide audit trails and generate reports of the permit-to-work applications?</t>
  </si>
  <si>
    <t>Does your solution allow users to collect, store, transmit, and/or receive data?</t>
  </si>
  <si>
    <t>Does your solution support collection and analysis of multiple types of data such as location, vital signs, environmental, hazards/risks and/or other job site data which can be easily configured according to the user’s need?</t>
  </si>
  <si>
    <t>Does your solution provide for administration/management module to analyse data collected, generate reports, and monitor situations (such as fatigue levels, user habits, and environmental conditions) for identifying hazards, predicting workers' safety, and providing real-time alerts?</t>
  </si>
  <si>
    <t>Can your solution interface with BIM-based platform?</t>
  </si>
  <si>
    <t>Does your solution support prevailing IoT standards?</t>
  </si>
  <si>
    <t>Does your solution support integration with Building Management Systems?</t>
  </si>
  <si>
    <t>Does your solution support tracking of occupancy within various facilities in the building and heat map analysis?</t>
  </si>
  <si>
    <t>Does your solution provide for federation of BIM models from different construction disciplines to visualise them concurrently for collaboration and coordination purpose?</t>
  </si>
  <si>
    <t>Does your solution enable users to raise issues, track status and provide responses?</t>
  </si>
  <si>
    <t>Does your solution allow different versions of a BIM model to be shared across project stakeholders?</t>
  </si>
  <si>
    <t>Does your solution connect users across all stages of the project on multiple devices (such as PC/mobile)?</t>
  </si>
  <si>
    <t>Does your solution track essential project performance metrics with reference to the Common Data Environment (CDE) Data Standard?</t>
  </si>
  <si>
    <t>Does your solution support open standards such as IFC, BCF, CoBie, CityGML, etc.?</t>
  </si>
  <si>
    <t>Does your solution support both on-premise and cloud deployment, with database hosted in data centers located in Singapore?</t>
  </si>
  <si>
    <t>Does your solution allow data to be analyzed across various project phases and presented on dashboards within the platform, which can be configured and exported if needed?</t>
  </si>
  <si>
    <t>Does your solution provide APIs in compliance with OpenAPI specifications for sharing information with external platforms/solutions, and will the APIs be published for open access?</t>
  </si>
  <si>
    <t xml:space="preserve">Does your solution comply to the Common Data Environment (CDE) Data Standard? </t>
  </si>
  <si>
    <t>Does your solution allow digital submission of deliverables required by various stakeholders (such as shop drawings) for review, approval and record?</t>
  </si>
  <si>
    <t>Project Management and Scheduling</t>
  </si>
  <si>
    <t>Does your solution allow for cloud based, mobile based and/or web-based usage?</t>
  </si>
  <si>
    <t>Does your solution help project manager with planning, coordinating and job scheduling (e.g. enables assigning tasks to team members and setting priorities and deadlines, outlining all the scheduled and planned resources)?</t>
  </si>
  <si>
    <t>Does your solution provide real time monitoring of jobs/projects from end to end with the ability to pull real time reports and check job/project status for both internal and external parties?</t>
  </si>
  <si>
    <t>Does your solution provide portfolio-wide visibility, that is, present information on resource availability and budget performance for multiple projects at once?</t>
  </si>
  <si>
    <t>Does your solution provide advanced collaboration functionality that not only allows team members to connect, but lets them link their social interactions to project tasks and action items (e.g. file sharing, shared calendars and contact lists)?</t>
  </si>
  <si>
    <t>Does your solution provide for document management, that is, it lets team members view and edit their project documents in real time, eliminating the need for multiple conflicting versions of critical materials?</t>
  </si>
  <si>
    <t>Does your solution allow for project information to be accessible in one place, including but not limited to planned and completed tasks, past and upcoming calendar events, customer data, project resources, expenses and bills send to clients?</t>
  </si>
  <si>
    <t>Does your solution enable the company to do timely and efficient project budgeting, including budget reports, budget dashboard?</t>
  </si>
  <si>
    <t>Does your solution enable the company to perform the following function;-
- Setup admin and end user accounts for all project members
- Setup/edit business units for different team member profiles
- Allow scheduling interface to be customizable by administrator
- Allow integration with any existing project scheduling and management system?</t>
  </si>
  <si>
    <t>Does your solution enable the company to perform the following functions?
- Grant access to all employee for mobile based, web-based and cloud based usage
- Push messages/notifications to employees automatically of own work shift
- Prompt/reminds users of scheduling updates</t>
  </si>
  <si>
    <t>Is the solution capable to track or monitor the number of hours per day a worker has worked consecutively to abide to MOM rules and/or to ensure that a worker is not overworked?</t>
  </si>
  <si>
    <t>Can your solution integrate with other ERP solutions (for instance Accounting &amp; Sales Management, Inventory Management, Project Management, Workforce Management, and/or Fleet Management etc.) or does your solution provide Open APIs that allow 3rd party solutions to integrate with your solution? (If yes, briefly describe the APIs available in the Comment Section or submit a brief write-up together with your checklist submission)</t>
  </si>
  <si>
    <t>Does your solution capture digital records (such as videos, images, etc) for remote inspection and monitoring?</t>
  </si>
  <si>
    <t>Does your solution have the capability to process and analyse the captured records for further insights?</t>
  </si>
  <si>
    <t>Does your solution provide means for users to export captured records (based on open standards) to external storage/platforms for archiving purpose?</t>
  </si>
  <si>
    <t>Does your solution allow remote access of the digital records/alerts via mobile means?</t>
  </si>
  <si>
    <t>If your solution is bundled with certain hardware, does the hardware support prevailing IoT standards?</t>
  </si>
  <si>
    <t>Does your solution allow for cloud-based, mobile-based and/or web-based usage?</t>
  </si>
  <si>
    <t>Does your solution provide data analytic features including data collection, cleaning, transformation, sense making, descriptive statistics and data visualisation?</t>
  </si>
  <si>
    <t>Does your solution provide customizable dashboards and reports to monitor key performance indicators?</t>
  </si>
  <si>
    <t>Is your solution able to import/export multiple sources of the built environment sector data from/to external platforms/solutions digitally using standard protocols for sharing/migrating/archival purposes?</t>
  </si>
  <si>
    <t>Is your solution able to comply with the built environment sector datasets and data exchange protocol when one such standard is being set up in near future?</t>
  </si>
  <si>
    <t>Does your solution provide advanced data analytic features such as diagnostic / predictive / prescriptive analysis?</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</si>
  <si>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</si>
  <si>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</si>
  <si>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</si>
  <si>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</si>
  <si>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</si>
  <si>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</si>
  <si>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</si>
  <si>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</si>
  <si>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</si>
  <si>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</si>
  <si>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</si>
  <si>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</si>
  <si>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</si>
  <si>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</si>
  <si>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</si>
  <si>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</si>
  <si>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</si>
  <si>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</si>
  <si>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</si>
  <si>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</si>
  <si>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</si>
  <si>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</si>
  <si>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</si>
  <si>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</si>
  <si>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</si>
  <si>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</si>
  <si>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</si>
  <si>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</si>
  <si>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</si>
  <si>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</si>
  <si>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</si>
  <si>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</si>
  <si>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</si>
  <si>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</si>
  <si>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</si>
  <si>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</si>
  <si>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</si>
  <si>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</si>
  <si>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</si>
  <si>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</si>
  <si>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</si>
  <si>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</si>
  <si>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</si>
  <si>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</si>
  <si>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 xml:space="preserve">There are a total of 4 tabs in the Checklist. With the exception of i) Instructions tab, your response is required in all tabs.
i) Instructions
ii) General Assessment: General assessment of organisation
iii) Solution Category Requirements: Assessment of solution based on solution category requirements
iv) Satisfaction Survey
</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</si>
  <si>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
    </r>
    <r>
      <rPr>
        <b/>
        <sz val="11"/>
        <color rgb="FF000000"/>
        <rFont val="Calibri"/>
        <family val="2"/>
        <scheme val="minor"/>
      </rPr>
      <t>"Construction"</t>
    </r>
    <r>
      <rPr>
        <sz val="11"/>
        <color rgb="FF000000"/>
        <rFont val="Calibri"/>
        <family val="2"/>
        <scheme val="minor"/>
      </rPr>
      <t xml:space="preserv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</si>
  <si>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</si>
  <si>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</si>
  <si>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</si>
  <si>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</si>
  <si>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</si>
  <si>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</si>
  <si>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</si>
  <si>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</si>
  <si>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</si>
  <si>
    <t>Does your solution allow access control configuration over access to sensitive project information by different project stakeholders?</t>
  </si>
  <si>
    <t>Does your solution allow configuration of multi-level approval workflows and setting approval limits?</t>
  </si>
  <si>
    <t xml:space="preserve">Does your solution allow customising of dashboards and reports to monitor key performance indicators minimally in the following areas.
i. Spending Analytics, such as actual spending versus budgeted spending; 
ii.Supplier Quality and Performance, such as delivery reliability, historical comparison; and 
iii. Internal Operations, such as time savings, breakdown of time spent in each step of process from purchase request creation, purchase order, invoice and payment processing
If there are other relevant dashboards and reports, please elaborate in "Remarks" column. </t>
  </si>
  <si>
    <t>Does your solution handle progress claims, work verification and payment settlement processes?</t>
  </si>
  <si>
    <t xml:space="preserve">Does your solution facilitate procurement functions such as request for quotations from more than one suppliers to allow comparison, shortlisting, routing for approval and conversion of purchase request to purchase order? </t>
  </si>
  <si>
    <t>Does your solution integrate with financial institutions/banks’ systems to facilitate direct bank payment and payment status update?</t>
  </si>
  <si>
    <t xml:space="preserve">Does your solution integrate with financial institutions/banks' systems to enable automated financing services for invoice financing, supporting the following roles:
- Suppliers, which allows suppliers to submit financing requests, uploading supporting documents to sell their invoices to financial institutions for early payment and tracking status of financing requests
- Financial Institutions, which allows users access to financing requests and supporting documents to process the requests within the system
</t>
  </si>
  <si>
    <t>Does your solution integrate with financial institutions/banks' systems to enable automated financing services for supply chain financing, supporting the following roles:
- Buyers, which allows buyers to submit financing requests financial institutions, uploading supporting documents to extend payment terms
- Suppliers, which allows suppliers to submit financing requests, uploading supporting documents to sell their invoices to financial institutions for early payment and tracking status of financing requests
- Financial Institutions, which allows users access to financing requests and supporting documents to process the requests within the system</t>
  </si>
  <si>
    <t xml:space="preserve">Does your solution has automated reconciliation feature to handle matching of purchase order, goods receipt and invoice and dispute management to handle discrepancies in payment? </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</si>
  <si>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</si>
  <si>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</si>
  <si>
    <t>Has your company engaged a qualified 3rd party to conduct a security vulnerability assessment of your solution in the last 12 months? If Yes, please indicate the name of the 3rd party assessor and date of the assessment test in the comment field, and also submit the assessment test report as supporting document. If you are a reseller of the solution, please verify with your product principal that they have conducted a security vulnerability assessment of their solution by a qualified 3rd party in the last 12 months. 
Note: 
[1] Qualified 3rd party include assessors appointed under IMDA GoSecure Programme; Cybersecurity companies accredited under Accreditation@SGD Programme; and CREST-Certified companies or companies with equivalent certifications.</t>
  </si>
  <si>
    <t xml:space="preserve">Does your solution support integration with Project Management Systems to synchronize cost management activities related to project scheduling, resource allocation, and task management? </t>
  </si>
  <si>
    <r>
      <t>Does your solution provide for at least 3 of the followings</t>
    </r>
    <r>
      <rPr>
        <sz val="11"/>
        <color rgb="FF00B050"/>
        <rFont val="Calibri"/>
        <family val="2"/>
        <scheme val="minor"/>
      </rPr>
      <t>:</t>
    </r>
    <r>
      <rPr>
        <sz val="11"/>
        <rFont val="Calibri"/>
        <family val="2"/>
        <scheme val="minor"/>
      </rPr>
      <t xml:space="preserve">
a) tracking and monitoring of progress status of incidents and/or requests from users,
b) inventory control,
c) maintenance scheduling,
d) call centre management and
e) staff activation</t>
    </r>
  </si>
  <si>
    <t>Common Data Environment</t>
  </si>
  <si>
    <t>Digital Contract Management - Digital Payment</t>
  </si>
  <si>
    <t>Smart Inspection and Management - Worksite Inspection</t>
  </si>
  <si>
    <t>Smart Inspection and Management - e-Permit-to-work (e-PTW)</t>
  </si>
  <si>
    <t>Smart Inspection and Management - Digital Wearables for Workers' Health and Safety</t>
  </si>
  <si>
    <t>Coordinated Regulatory Approvals and Rule-Based Model Checker</t>
  </si>
  <si>
    <t>Data and AI-driven Decision Support System</t>
  </si>
  <si>
    <t>Built Environment Digital Platform</t>
  </si>
  <si>
    <t>Describe how your solution can meet the solution criteria in each row. 
*Refer to following link for latest list of ongoing CORENET X industry training courses: https://go.gov.sg/cx</t>
  </si>
  <si>
    <t>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t>
  </si>
  <si>
    <t>Please provide compliances to the requirements for Visualisation, Analysis or Authoring:</t>
  </si>
  <si>
    <t xml:space="preserve">Does your solution has the capability to integrate with financial institutions/banks' systems to enable other automated financing services aside from invoice financing and supply chain financing, please describe under "Remarks" column. </t>
  </si>
  <si>
    <t>Do your services cover system set up and users’ training? Please provide details on how you will deliver these services.</t>
  </si>
  <si>
    <r>
      <rPr>
        <b/>
        <sz val="11"/>
        <rFont val="Calibri"/>
        <family val="2"/>
        <scheme val="minor"/>
      </rPr>
      <t xml:space="preserve">Solution Category: </t>
    </r>
    <r>
      <rPr>
        <sz val="11"/>
        <rFont val="Calibri"/>
        <family val="2"/>
        <scheme val="minor"/>
      </rPr>
      <t xml:space="preserve">Built Environment Digital Platform
</t>
    </r>
    <r>
      <rPr>
        <b/>
        <sz val="11"/>
        <rFont val="Calibri"/>
        <family val="2"/>
        <scheme val="minor"/>
      </rPr>
      <t>Solution Category Description:</t>
    </r>
    <r>
      <rPr>
        <sz val="11"/>
        <rFont val="Calibri"/>
        <family val="2"/>
        <scheme val="minor"/>
      </rPr>
      <t xml:space="preserve"> 
- Requests for information to facilitate communication, tracking and resolution of issue arising from building works.
- Computes, manages and analyses embodied and operational carbon emissions associated with building works.
- Submits and obtains approvals relating to the design or variation of building works.
- Conduct integrated concurrent engineering meetings for building works.
- Monitor and manage the project performance of building works based on site data captured.
- Manage, track, and rectify defects in building works.
- Record and manage safety compliances, incidents, and observations.
- Facilitates efficient data sharing in diverse formats among project partners throughout the project life-cycle, allowing for coordinated work activities and issue monitoring to meet the needs of different stakeholders and ensure smoother project delivery.</t>
    </r>
  </si>
  <si>
    <r>
      <rPr>
        <b/>
        <sz val="11"/>
        <rFont val="Calibri"/>
        <family val="2"/>
        <scheme val="minor"/>
      </rPr>
      <t xml:space="preserve">Solution Category: </t>
    </r>
    <r>
      <rPr>
        <sz val="11"/>
        <rFont val="Calibri"/>
        <family val="2"/>
        <scheme val="minor"/>
      </rPr>
      <t xml:space="preserve"> Data and AI-driven Decision Support System
</t>
    </r>
    <r>
      <rPr>
        <b/>
        <sz val="11"/>
        <rFont val="Calibri"/>
        <family val="2"/>
        <scheme val="minor"/>
      </rPr>
      <t>Solution Category Description:</t>
    </r>
    <r>
      <rPr>
        <sz val="11"/>
        <rFont val="Calibri"/>
        <family val="2"/>
        <scheme val="minor"/>
      </rPr>
      <t xml:space="preserve"> 
- Uses data analytics, machine learning, and artificial intelligence to enhance data-driven decision-making.
- Enables developers and lead construction companies to monitor their projects’ performance in terms of Cost, Time, Safety, Quality and Productivity through dashboard solutions, based on data contributed from project stakeholders.</t>
    </r>
  </si>
  <si>
    <r>
      <rPr>
        <b/>
        <sz val="11"/>
        <rFont val="Calibri"/>
        <family val="2"/>
        <scheme val="minor"/>
      </rPr>
      <t xml:space="preserve">Solution Category: </t>
    </r>
    <r>
      <rPr>
        <sz val="11"/>
        <rFont val="Calibri"/>
        <family val="2"/>
        <scheme val="minor"/>
      </rPr>
      <t xml:space="preserve">Coordinated Regulatory Approvals and Rule-Based Model Checker
</t>
    </r>
    <r>
      <rPr>
        <b/>
        <sz val="11"/>
        <rFont val="Calibri"/>
        <family val="2"/>
        <scheme val="minor"/>
      </rPr>
      <t>Solution Category Description:</t>
    </r>
    <r>
      <rPr>
        <sz val="11"/>
        <rFont val="Calibri"/>
        <family val="2"/>
        <scheme val="minor"/>
      </rPr>
      <t xml:space="preserve"> 
- Uses automated model checker to verify BIM model quality and building code compliance prior to coordinated submissions for regulatory approval.
- Performs intelligent checks of their design models against regulatory requirements for compliance purpose.</t>
    </r>
  </si>
  <si>
    <r>
      <rPr>
        <b/>
        <sz val="11"/>
        <rFont val="Calibri"/>
        <family val="2"/>
        <scheme val="minor"/>
      </rPr>
      <t>Solution Category:</t>
    </r>
    <r>
      <rPr>
        <sz val="11"/>
        <rFont val="Calibri"/>
        <family val="2"/>
        <scheme val="minor"/>
      </rPr>
      <t xml:space="preserve"> FM Workflow Automation
</t>
    </r>
    <r>
      <rPr>
        <b/>
        <sz val="11"/>
        <rFont val="Calibri"/>
        <family val="2"/>
        <scheme val="minor"/>
      </rPr>
      <t>Solution Category Description:</t>
    </r>
    <r>
      <rPr>
        <sz val="11"/>
        <rFont val="Calibri"/>
        <family val="2"/>
        <scheme val="minor"/>
      </rPr>
      <t xml:space="preserve"> 
- Automates the creation, tracking, logging and/or closing of incidents upon triggers by sensors/humans.</t>
    </r>
  </si>
  <si>
    <r>
      <rPr>
        <b/>
        <sz val="11"/>
        <rFont val="Calibri"/>
        <family val="2"/>
        <scheme val="minor"/>
      </rPr>
      <t xml:space="preserve">Solution Category: </t>
    </r>
    <r>
      <rPr>
        <sz val="11"/>
        <rFont val="Calibri"/>
        <family val="2"/>
        <scheme val="minor"/>
      </rPr>
      <t xml:space="preserve">Smart Inspection and Management - Digital Wearables for Workers' Health and Safety
</t>
    </r>
    <r>
      <rPr>
        <b/>
        <sz val="11"/>
        <rFont val="Calibri"/>
        <family val="2"/>
        <scheme val="minor"/>
      </rPr>
      <t>Solution Category Description:</t>
    </r>
    <r>
      <rPr>
        <sz val="11"/>
        <rFont val="Calibri"/>
        <family val="2"/>
        <scheme val="minor"/>
      </rPr>
      <t xml:space="preserve"> 
- Uses digital inspection solutions to record observations from site inspections of building works and tracks follow-up actions taken.
- Uses digital surveying/imaging solutions that create 3D digital representations of building works for verifications/inspections.</t>
    </r>
  </si>
  <si>
    <r>
      <rPr>
        <b/>
        <sz val="11"/>
        <rFont val="Calibri"/>
        <family val="2"/>
        <scheme val="minor"/>
      </rPr>
      <t xml:space="preserve">Solution Category: </t>
    </r>
    <r>
      <rPr>
        <sz val="11"/>
        <rFont val="Calibri"/>
        <family val="2"/>
        <scheme val="minor"/>
      </rPr>
      <t xml:space="preserve">Smart Inspection and Management - e-Permit-to-work (e-PTW)
</t>
    </r>
    <r>
      <rPr>
        <b/>
        <sz val="11"/>
        <rFont val="Calibri"/>
        <family val="2"/>
        <scheme val="minor"/>
      </rPr>
      <t>Solution Category Description</t>
    </r>
    <r>
      <rPr>
        <sz val="11"/>
        <rFont val="Calibri"/>
        <family val="2"/>
        <scheme val="minor"/>
      </rPr>
      <t>: 
- Uses digital inspection solutions to record observations from site inspections of building works and tracks follow-up actions taken.
- Uses digital surveying/imaging solutions that create 3D digital representations of building works for verifications/inspections.</t>
    </r>
  </si>
  <si>
    <r>
      <rPr>
        <b/>
        <sz val="11"/>
        <rFont val="Calibri"/>
        <family val="2"/>
        <scheme val="minor"/>
      </rPr>
      <t xml:space="preserve">Solution Category: </t>
    </r>
    <r>
      <rPr>
        <sz val="11"/>
        <rFont val="Calibri"/>
        <family val="2"/>
        <scheme val="minor"/>
      </rPr>
      <t xml:space="preserve">Smart Inspection and Management - Worksite Inspection
</t>
    </r>
    <r>
      <rPr>
        <b/>
        <sz val="11"/>
        <rFont val="Calibri"/>
        <family val="2"/>
        <scheme val="minor"/>
      </rPr>
      <t xml:space="preserve">Solution Category Description: 
</t>
    </r>
    <r>
      <rPr>
        <sz val="11"/>
        <rFont val="Calibri"/>
        <family val="2"/>
        <scheme val="minor"/>
      </rPr>
      <t>- Uses digital inspection solutions to record observations from site inspections of building works and tracks follow-up actions taken.
- Uses digital surveying/imaging solutions that create 3D digital representations of building works for verifications/inspections.</t>
    </r>
  </si>
  <si>
    <r>
      <rPr>
        <b/>
        <sz val="11"/>
        <rFont val="Calibri"/>
        <family val="2"/>
        <scheme val="minor"/>
      </rPr>
      <t xml:space="preserve">Solution Category: </t>
    </r>
    <r>
      <rPr>
        <sz val="11"/>
        <rFont val="Calibri"/>
        <family val="2"/>
        <scheme val="minor"/>
      </rPr>
      <t xml:space="preserve">Quantity Surveying and Valuation
</t>
    </r>
    <r>
      <rPr>
        <b/>
        <sz val="11"/>
        <rFont val="Calibri"/>
        <family val="2"/>
        <scheme val="minor"/>
      </rPr>
      <t xml:space="preserve">Solution Category Description: 
</t>
    </r>
    <r>
      <rPr>
        <sz val="11"/>
        <rFont val="Calibri"/>
        <family val="2"/>
        <scheme val="minor"/>
      </rPr>
      <t>- Uses a digital model to estimate quantity and costs at various stages of building works.</t>
    </r>
  </si>
  <si>
    <t xml:space="preserve">Does your solution allow users to automate take-off based on Building Information Modeling (BIM) to quantify and estimate the construction quantities or cost for a project? </t>
  </si>
  <si>
    <t xml:space="preserve">Does your solution provide APIs that enable integration with external platforms using Common Data Environment (CDE) standards to facilitate data exchange? </t>
  </si>
  <si>
    <r>
      <rPr>
        <b/>
        <sz val="11"/>
        <rFont val="Calibri"/>
        <family val="2"/>
        <scheme val="minor"/>
      </rPr>
      <t>Solution Category:</t>
    </r>
    <r>
      <rPr>
        <sz val="11"/>
        <rFont val="Calibri"/>
        <family val="2"/>
        <scheme val="minor"/>
      </rPr>
      <t xml:space="preserve"> Digital Contract Management - Digital Payment
</t>
    </r>
    <r>
      <rPr>
        <b/>
        <sz val="11"/>
        <rFont val="Calibri"/>
        <family val="2"/>
        <scheme val="minor"/>
      </rPr>
      <t xml:space="preserve">Solution Category Description: 
</t>
    </r>
    <r>
      <rPr>
        <sz val="11"/>
        <rFont val="Calibri"/>
        <family val="2"/>
        <scheme val="minor"/>
      </rPr>
      <t>- Ensures effective work verifications against contractual deliverables and milestones, leading to prompt payments and healthy cashflow project.</t>
    </r>
  </si>
  <si>
    <r>
      <rPr>
        <b/>
        <sz val="11"/>
        <rFont val="Calibri"/>
        <family val="2"/>
        <scheme val="minor"/>
      </rPr>
      <t>Solution Category:</t>
    </r>
    <r>
      <rPr>
        <sz val="11"/>
        <rFont val="Calibri"/>
        <family val="2"/>
        <scheme val="minor"/>
      </rPr>
      <t xml:space="preserve"> 3D Modeling, Immersive Visualisation &amp; Analysis
</t>
    </r>
    <r>
      <rPr>
        <b/>
        <sz val="11"/>
        <rFont val="Calibri"/>
        <family val="2"/>
        <scheme val="minor"/>
      </rPr>
      <t xml:space="preserve">Solution Category Description: 
</t>
    </r>
    <r>
      <rPr>
        <sz val="11"/>
        <rFont val="Calibri"/>
        <family val="2"/>
        <scheme val="minor"/>
      </rPr>
      <t>- Creates 3D models from initial concept to as-built documentation for building works.
- Prepares CORENET X models for regulatory submissions.
- Uses digital 3D models and immersive technology to visualise, seek feedback and validate the design of building works.
- Performs digital analysis of building works to simulate performance or study behaviour after completion.</t>
    </r>
  </si>
  <si>
    <t>Vendor Self-Assessment Checklist for Pre-Approval of Digital Solution: Built Environment Sector</t>
  </si>
  <si>
    <t xml:space="preserve">Solution Category Requirements: Built Environment Sector </t>
  </si>
  <si>
    <t>&lt;Enter your company name&gt;</t>
  </si>
  <si>
    <t>Your company must be listed on Peppol directory:
https://www.peppoldirectory.sg/</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</si>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</sst>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4"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i/>
      <sz val="11"/>
      <name val="Calibri"/>
      <family val="2"/>
      <scheme val="minor"/>
    </font>
    <font>
      <sz val="11"/>
      <color rgb="FF000000"/>
      <name val="Calibri"/>
      <family val="2"/>
      <scheme val="minor"/>
    </font>
    <font>
      <b/>
      <sz val="11"/>
      <color rgb="FF000000"/>
      <name val="Calibri"/>
      <family val="2"/>
      <scheme val="minor"/>
    </font>
    <font>
      <sz val="11"/>
      <color rgb="FF00B05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3" fillId="0" borderId="0" applyNumberFormat="0" applyFill="0" applyBorder="0" applyAlignment="0" applyProtection="0"/>
  </cellStyleXfs>
  <cellXfs count="94">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0" fillId="0" borderId="1" xfId="0" applyBorder="1" applyAlignment="1">
      <alignment horizontal="left" vertical="top" wrapText="1"/>
    </xf>
    <xf numFmtId="0" fontId="10" fillId="0" borderId="1" xfId="0" applyFont="1" applyBorder="1" applyAlignment="1">
      <alignment horizontal="left" vertical="top" wrapText="1"/>
    </xf>
    <xf numFmtId="2" fontId="0" fillId="0" borderId="1" xfId="0" applyNumberForma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0" fillId="0" borderId="3" xfId="0" applyBorder="1" applyAlignment="1">
      <alignment horizontal="left" vertical="top" wrapText="1"/>
    </xf>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2" xfId="0" applyBorder="1" applyAlignment="1">
      <alignment horizontal="left" vertical="top" wrapText="1"/>
    </xf>
    <xf numFmtId="0" fontId="10" fillId="0" borderId="2"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3" fillId="0" borderId="0" xfId="2" applyAlignment="1">
      <alignment horizontal="left" vertical="top"/>
    </xf>
    <xf numFmtId="0" fontId="13"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5" fillId="4" borderId="10" xfId="0" applyFont="1" applyFill="1" applyBorder="1" applyAlignment="1">
      <alignment horizontal="center" vertical="center"/>
    </xf>
    <xf numFmtId="0" fontId="14" fillId="3" borderId="5" xfId="0" applyFont="1" applyFill="1" applyBorder="1"/>
    <xf numFmtId="0" fontId="13"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7"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3" fillId="0" borderId="0" xfId="2" applyFill="1" applyAlignment="1" applyProtection="1">
      <alignment vertical="top" wrapText="1"/>
      <protection locked="0"/>
    </xf>
    <xf numFmtId="0" fontId="0" fillId="0" borderId="0" xfId="0" applyAlignment="1" applyProtection="1">
      <alignment vertical="top" wrapText="1"/>
      <protection locked="0"/>
    </xf>
    <xf numFmtId="0" fontId="13"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0" fillId="0" borderId="1" xfId="0" applyBorder="1" applyAlignment="1" applyProtection="1">
      <alignment horizontal="left" vertical="top" wrapText="1"/>
      <protection locked="0"/>
    </xf>
    <xf numFmtId="0" fontId="0" fillId="0" borderId="0" xfId="0" applyAlignment="1">
      <alignment horizontal="left"/>
    </xf>
    <xf numFmtId="0" fontId="0" fillId="0" borderId="0" xfId="0" applyAlignment="1">
      <alignment horizontal="left" wrapText="1"/>
    </xf>
    <xf numFmtId="0" fontId="2" fillId="3" borderId="1" xfId="0" applyFont="1" applyFill="1" applyBorder="1" applyAlignment="1">
      <alignment horizontal="left"/>
    </xf>
    <xf numFmtId="0" fontId="13" fillId="0" borderId="0" xfId="2" applyAlignment="1">
      <alignment horizontal="left"/>
    </xf>
    <xf numFmtId="0" fontId="0" fillId="0" borderId="0" xfId="0" applyAlignment="1" applyProtection="1">
      <alignment horizontal="left"/>
      <protection locked="0"/>
    </xf>
    <xf numFmtId="0" fontId="2" fillId="0" borderId="0" xfId="0" applyFont="1" applyAlignment="1" applyProtection="1">
      <alignment horizontal="left"/>
      <protection locked="0"/>
    </xf>
    <xf numFmtId="0" fontId="1" fillId="2" borderId="0" xfId="0" applyFont="1" applyFill="1" applyAlignment="1">
      <alignment vertical="top"/>
    </xf>
    <xf numFmtId="0" fontId="20" fillId="0" borderId="1" xfId="0" applyFont="1" applyBorder="1" applyAlignment="1">
      <alignment horizontal="left" vertical="top" wrapText="1"/>
    </xf>
    <xf numFmtId="0" fontId="13" fillId="0" borderId="0" xfId="2" applyAlignment="1" applyProtection="1">
      <alignment horizontal="left" vertical="top" wrapText="1"/>
      <protection locked="0"/>
    </xf>
    <xf numFmtId="0" fontId="11" fillId="0" borderId="1" xfId="0" applyFont="1" applyBorder="1" applyAlignment="1">
      <alignment horizontal="left" vertical="top" wrapText="1"/>
    </xf>
    <xf numFmtId="0" fontId="10" fillId="0" borderId="11" xfId="0" applyFont="1" applyBorder="1" applyAlignment="1">
      <alignment horizontal="left" vertical="top" wrapText="1"/>
    </xf>
    <xf numFmtId="0" fontId="0" fillId="7" borderId="1" xfId="0" applyFill="1" applyBorder="1" applyAlignment="1" applyProtection="1">
      <alignment vertical="top"/>
      <protection locked="0"/>
    </xf>
    <xf numFmtId="0" fontId="13"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xf>
    <xf numFmtId="0" fontId="0" fillId="5" borderId="3"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10"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21" fillId="0" borderId="0" xfId="0" applyFont="1" applyAlignment="1">
      <alignment horizontal="left" vertical="top" wrapText="1"/>
    </xf>
    <xf numFmtId="0" fontId="13"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0</xdr:colOff>
      <xdr:row>2</xdr:row>
      <xdr:rowOff>363038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3752850</xdr:colOff>
      <xdr:row>2</xdr:row>
      <xdr:rowOff>57150</xdr:rowOff>
    </xdr:from>
    <xdr:to>
      <xdr:col>4</xdr:col>
      <xdr:colOff>4857478</xdr:colOff>
      <xdr:row>2</xdr:row>
      <xdr:rowOff>362130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3714750</xdr:colOff>
      <xdr:row>119</xdr:row>
      <xdr:rowOff>0</xdr:rowOff>
    </xdr:from>
    <xdr:to>
      <xdr:col>4</xdr:col>
      <xdr:colOff>4495800</xdr:colOff>
      <xdr:row>122</xdr:row>
      <xdr:rowOff>106455</xdr:rowOff>
    </xdr:to>
    <xdr:sp macro="" textlink="">
      <xdr:nvSpPr>
        <xdr:cNvPr id="2" name="Object 41" hidden="1">
          <a:extLst>
            <a:ext uri="{63B3BB69-23CF-44E3-9099-C40C66FF867C}">
              <a14:compatExt xmlns:a14="http://schemas.microsoft.com/office/drawing/2010/main" spid="_x0000_s7209"/>
            </a:ext>
            <a:ext uri="{FF2B5EF4-FFF2-40B4-BE49-F238E27FC236}">
              <a16:creationId xmlns:a16="http://schemas.microsoft.com/office/drawing/2014/main" id="{24BCFD5E-453A-41A2-8C93-D71683D9DFB6}"/>
            </a:ext>
          </a:extLst>
        </xdr:cNvPr>
        <xdr:cNvSpPr/>
      </xdr:nvSpPr>
      <xdr:spPr bwMode="auto">
        <a:xfrm>
          <a:off x="13093700" y="52812950"/>
          <a:ext cx="781050" cy="66861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3267075</xdr:colOff>
      <xdr:row>80</xdr:row>
      <xdr:rowOff>19050</xdr:rowOff>
    </xdr:from>
    <xdr:to>
      <xdr:col>4</xdr:col>
      <xdr:colOff>4173855</xdr:colOff>
      <xdr:row>80</xdr:row>
      <xdr:rowOff>523900</xdr:rowOff>
    </xdr:to>
    <xdr:sp macro="" textlink="">
      <xdr:nvSpPr>
        <xdr:cNvPr id="4" name="Object 42" hidden="1">
          <a:extLst>
            <a:ext uri="{63B3BB69-23CF-44E3-9099-C40C66FF867C}">
              <a14:compatExt xmlns:a14="http://schemas.microsoft.com/office/drawing/2010/main" spid="_x0000_s7210"/>
            </a:ext>
            <a:ext uri="{FF2B5EF4-FFF2-40B4-BE49-F238E27FC236}">
              <a16:creationId xmlns:a16="http://schemas.microsoft.com/office/drawing/2014/main" id="{23FD6706-0097-473B-847B-A039A3D836F2}"/>
            </a:ext>
          </a:extLst>
        </xdr:cNvPr>
        <xdr:cNvSpPr/>
      </xdr:nvSpPr>
      <xdr:spPr bwMode="auto">
        <a:xfrm>
          <a:off x="12646025" y="33680400"/>
          <a:ext cx="914400" cy="68489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3343275</xdr:colOff>
      <xdr:row>83</xdr:row>
      <xdr:rowOff>190500</xdr:rowOff>
    </xdr:from>
    <xdr:to>
      <xdr:col>4</xdr:col>
      <xdr:colOff>4250055</xdr:colOff>
      <xdr:row>83</xdr:row>
      <xdr:rowOff>885927</xdr:rowOff>
    </xdr:to>
    <xdr:sp macro="" textlink="">
      <xdr:nvSpPr>
        <xdr:cNvPr id="5" name="Object 44" hidden="1">
          <a:extLst>
            <a:ext uri="{63B3BB69-23CF-44E3-9099-C40C66FF867C}">
              <a14:compatExt xmlns:a14="http://schemas.microsoft.com/office/drawing/2010/main" spid="_x0000_s7212"/>
            </a:ext>
            <a:ext uri="{FF2B5EF4-FFF2-40B4-BE49-F238E27FC236}">
              <a16:creationId xmlns:a16="http://schemas.microsoft.com/office/drawing/2014/main" id="{7F038F81-FD41-44A3-9B9D-1D778C1D46F9}"/>
            </a:ext>
          </a:extLst>
        </xdr:cNvPr>
        <xdr:cNvSpPr/>
      </xdr:nvSpPr>
      <xdr:spPr bwMode="auto">
        <a:xfrm>
          <a:off x="12722225" y="38639750"/>
          <a:ext cx="914400" cy="6848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3457575</xdr:colOff>
      <xdr:row>73</xdr:row>
      <xdr:rowOff>19050</xdr:rowOff>
    </xdr:from>
    <xdr:to>
      <xdr:col>4</xdr:col>
      <xdr:colOff>4364355</xdr:colOff>
      <xdr:row>74</xdr:row>
      <xdr:rowOff>1</xdr:rowOff>
    </xdr:to>
    <xdr:sp macro="" textlink="">
      <xdr:nvSpPr>
        <xdr:cNvPr id="6" name="Object 46" hidden="1">
          <a:extLst>
            <a:ext uri="{63B3BB69-23CF-44E3-9099-C40C66FF867C}">
              <a14:compatExt xmlns:a14="http://schemas.microsoft.com/office/drawing/2010/main" spid="_x0000_s7214"/>
            </a:ext>
            <a:ext uri="{FF2B5EF4-FFF2-40B4-BE49-F238E27FC236}">
              <a16:creationId xmlns:a16="http://schemas.microsoft.com/office/drawing/2014/main" id="{89911F2C-6118-413F-80BD-BD32687D23D4}"/>
            </a:ext>
          </a:extLst>
        </xdr:cNvPr>
        <xdr:cNvSpPr/>
      </xdr:nvSpPr>
      <xdr:spPr bwMode="auto">
        <a:xfrm>
          <a:off x="12836525" y="26289000"/>
          <a:ext cx="914400" cy="6858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70</xdr:row>
      <xdr:rowOff>2524125</xdr:rowOff>
    </xdr:from>
    <xdr:to>
      <xdr:col>4</xdr:col>
      <xdr:colOff>990600</xdr:colOff>
      <xdr:row>72</xdr:row>
      <xdr:rowOff>135163</xdr:rowOff>
    </xdr:to>
    <xdr:sp macro="" textlink="">
      <xdr:nvSpPr>
        <xdr:cNvPr id="7" name="Object 54" hidden="1">
          <a:extLst>
            <a:ext uri="{63B3BB69-23CF-44E3-9099-C40C66FF867C}">
              <a14:compatExt xmlns:a14="http://schemas.microsoft.com/office/drawing/2010/main" spid="_x0000_s7222"/>
            </a:ext>
            <a:ext uri="{FF2B5EF4-FFF2-40B4-BE49-F238E27FC236}">
              <a16:creationId xmlns:a16="http://schemas.microsoft.com/office/drawing/2014/main" id="{A5FC4A3D-FB73-43D2-8813-811C221ED844}"/>
            </a:ext>
          </a:extLst>
        </xdr:cNvPr>
        <xdr:cNvSpPr/>
      </xdr:nvSpPr>
      <xdr:spPr bwMode="auto">
        <a:xfrm>
          <a:off x="9455150" y="25346025"/>
          <a:ext cx="914400" cy="6812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70</xdr:row>
      <xdr:rowOff>3819525</xdr:rowOff>
    </xdr:from>
    <xdr:to>
      <xdr:col>4</xdr:col>
      <xdr:colOff>1047750</xdr:colOff>
      <xdr:row>72</xdr:row>
      <xdr:rowOff>36738</xdr:rowOff>
    </xdr:to>
    <xdr:sp macro="" textlink="">
      <xdr:nvSpPr>
        <xdr:cNvPr id="8" name="Object 55" hidden="1">
          <a:extLst>
            <a:ext uri="{63B3BB69-23CF-44E3-9099-C40C66FF867C}">
              <a14:compatExt xmlns:a14="http://schemas.microsoft.com/office/drawing/2010/main" spid="_x0000_s7223"/>
            </a:ext>
            <a:ext uri="{FF2B5EF4-FFF2-40B4-BE49-F238E27FC236}">
              <a16:creationId xmlns:a16="http://schemas.microsoft.com/office/drawing/2014/main" id="{1B3E7189-B76F-40FD-8112-AD9B9797B6C8}"/>
            </a:ext>
          </a:extLst>
        </xdr:cNvPr>
        <xdr:cNvSpPr/>
      </xdr:nvSpPr>
      <xdr:spPr bwMode="auto">
        <a:xfrm>
          <a:off x="9502775" y="25346025"/>
          <a:ext cx="914400" cy="59236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2</xdr:col>
      <xdr:colOff>1171575</xdr:colOff>
      <xdr:row>2</xdr:row>
      <xdr:rowOff>342900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3"/>
          <a:ext cx="1141095" cy="28293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89832" y="3780865"/>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0412" y="1651794"/>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16600" y="3911600"/>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07075" y="6026150"/>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16111" y="8159749"/>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5703125" style="1" customWidth="1"/>
    <col min="2" max="2" width="146.42578125" style="1" customWidth="1"/>
    <col min="3" max="3" width="17" style="1" bestFit="1" customWidth="1"/>
    <col min="4" max="4" width="2.5703125" style="1" customWidth="1"/>
    <col min="5" max="16384" width="9.140625" style="1" hidden="1"/>
  </cols>
  <sheetData>
    <row r="1" spans="1:4" x14ac:dyDescent="0.25">
      <c r="A1" s="30" t="s">
        <v>0</v>
      </c>
      <c r="C1" s="5" t="s">
        <v>195</v>
      </c>
    </row>
    <row r="2" spans="1:4" x14ac:dyDescent="0.25">
      <c r="C2" s="27">
        <v>45628</v>
      </c>
    </row>
    <row r="3" spans="1:4" ht="32.1" customHeight="1" x14ac:dyDescent="0.25">
      <c r="A3" s="90" t="s">
        <v>186</v>
      </c>
      <c r="B3" s="90"/>
      <c r="C3" s="22"/>
      <c r="D3" s="6"/>
    </row>
    <row r="4" spans="1:4" ht="19.5" customHeight="1" x14ac:dyDescent="0.25"/>
    <row r="5" spans="1:4" ht="30" x14ac:dyDescent="0.25">
      <c r="A5" s="3">
        <v>1</v>
      </c>
      <c r="B5" s="4" t="s">
        <v>1</v>
      </c>
      <c r="C5" s="4"/>
    </row>
    <row r="6" spans="1:4" s="32" customFormat="1" ht="22.5" customHeight="1" x14ac:dyDescent="0.25">
      <c r="A6" s="50"/>
      <c r="B6" s="51" t="s">
        <v>2</v>
      </c>
      <c r="C6" s="52"/>
    </row>
    <row r="7" spans="1:4" s="32" customFormat="1" x14ac:dyDescent="0.25">
      <c r="A7" s="50">
        <v>2</v>
      </c>
      <c r="B7" s="53" t="s">
        <v>3</v>
      </c>
      <c r="C7" s="52"/>
    </row>
    <row r="8" spans="1:4" ht="90" x14ac:dyDescent="0.25">
      <c r="A8" s="3">
        <v>3</v>
      </c>
      <c r="B8" s="59" t="s">
        <v>136</v>
      </c>
      <c r="C8" s="4"/>
    </row>
    <row r="9" spans="1:4" ht="69.75" customHeight="1" x14ac:dyDescent="0.25">
      <c r="A9" s="3">
        <v>4</v>
      </c>
      <c r="B9" s="4" t="s">
        <v>4</v>
      </c>
      <c r="C9" s="4"/>
    </row>
    <row r="10" spans="1:4" x14ac:dyDescent="0.25">
      <c r="A10" s="3">
        <v>5</v>
      </c>
      <c r="B10" s="4" t="s">
        <v>5</v>
      </c>
      <c r="C10" s="4"/>
    </row>
    <row r="11" spans="1:4" ht="33" customHeight="1" x14ac:dyDescent="0.25">
      <c r="B11" s="49" t="s">
        <v>6</v>
      </c>
    </row>
    <row r="12" spans="1:4" x14ac:dyDescent="0.25"/>
    <row r="13" spans="1:4" s="63" customFormat="1" hidden="1" x14ac:dyDescent="0.25"/>
    <row r="14" spans="1:4" s="63" customFormat="1" hidden="1" x14ac:dyDescent="0.25"/>
    <row r="15" spans="1:4" s="63" customFormat="1" hidden="1" x14ac:dyDescent="0.25"/>
    <row r="16" spans="1:4" s="63" customFormat="1" hidden="1" x14ac:dyDescent="0.25"/>
    <row r="17" s="63" customFormat="1" hidden="1" x14ac:dyDescent="0.25"/>
    <row r="18" s="63" customFormat="1" hidden="1" x14ac:dyDescent="0.25"/>
    <row r="19" s="63" customFormat="1" hidden="1" x14ac:dyDescent="0.25"/>
    <row r="20" s="63" customFormat="1" hidden="1" x14ac:dyDescent="0.25"/>
    <row r="21" s="63" customFormat="1" hidden="1" x14ac:dyDescent="0.25"/>
    <row r="22" s="63" customFormat="1" hidden="1" x14ac:dyDescent="0.25"/>
    <row r="23" s="63" customFormat="1" hidden="1" x14ac:dyDescent="0.25"/>
    <row r="24" s="63" customFormat="1" hidden="1" x14ac:dyDescent="0.25"/>
    <row r="25" s="63" customFormat="1" hidden="1" x14ac:dyDescent="0.25"/>
    <row r="26" s="63" customFormat="1" hidden="1" x14ac:dyDescent="0.25"/>
    <row r="27" s="63" customFormat="1" hidden="1" x14ac:dyDescent="0.25"/>
    <row r="28" s="63" customFormat="1" hidden="1" x14ac:dyDescent="0.25"/>
    <row r="29" s="63" customFormat="1" hidden="1" x14ac:dyDescent="0.25"/>
    <row r="30" s="63" customFormat="1" hidden="1" x14ac:dyDescent="0.25"/>
    <row r="31" s="63" customFormat="1" hidden="1" x14ac:dyDescent="0.25"/>
    <row r="32" s="63" customFormat="1" hidden="1" x14ac:dyDescent="0.25"/>
    <row r="33" s="63" customFormat="1" hidden="1" x14ac:dyDescent="0.25"/>
    <row r="34" s="63" customFormat="1" hidden="1" x14ac:dyDescent="0.25"/>
    <row r="35" s="63" customFormat="1" hidden="1" x14ac:dyDescent="0.25"/>
    <row r="36" s="63" customFormat="1" hidden="1" x14ac:dyDescent="0.25"/>
    <row r="37" s="63" customFormat="1" hidden="1" x14ac:dyDescent="0.25"/>
    <row r="38" s="63" customFormat="1" hidden="1" x14ac:dyDescent="0.25"/>
    <row r="39" s="63" customFormat="1" hidden="1" x14ac:dyDescent="0.25"/>
    <row r="40" s="63" customFormat="1" hidden="1" x14ac:dyDescent="0.25"/>
    <row r="41" s="63" customFormat="1" hidden="1" x14ac:dyDescent="0.25"/>
    <row r="42" s="63" customFormat="1" hidden="1" x14ac:dyDescent="0.25"/>
    <row r="43" s="63" customFormat="1" hidden="1" x14ac:dyDescent="0.25"/>
    <row r="44" s="63" customFormat="1" hidden="1" x14ac:dyDescent="0.25"/>
    <row r="45" s="63" customFormat="1" hidden="1" x14ac:dyDescent="0.25"/>
    <row r="46" s="63" customFormat="1" hidden="1" x14ac:dyDescent="0.25"/>
    <row r="47" s="63" customFormat="1" hidden="1" x14ac:dyDescent="0.25"/>
    <row r="48" s="63" customFormat="1" hidden="1" x14ac:dyDescent="0.25"/>
  </sheetData>
  <sheetProtection algorithmName="SHA-512" hashValue="S7Fzx0aJy2nG9nij62yfeEfaUM62rb2oOUKB5p0hKYR7Df5rZxWzjnIcP+M2nqjenLIxQvaNIm9l2vRO5l7+Xg==" saltValue="Von9rwsk8CklrtCdd+u1y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13" zoomScale="85" zoomScaleNormal="85" workbookViewId="0">
      <selection activeCell="E18" sqref="E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140625" style="1" hidden="1"/>
  </cols>
  <sheetData>
    <row r="1" spans="1:6" x14ac:dyDescent="0.25">
      <c r="A1" s="78" t="s">
        <v>0</v>
      </c>
      <c r="E1" s="10" t="str">
        <f>Instructions!$C$1</f>
        <v>Version: 24-4.0</v>
      </c>
      <c r="F1" s="5"/>
    </row>
    <row r="2" spans="1:6" x14ac:dyDescent="0.25">
      <c r="E2" s="28">
        <f>Instructions!C2</f>
        <v>45628</v>
      </c>
      <c r="F2" s="5"/>
    </row>
    <row r="3" spans="1:6" s="7" customFormat="1" ht="32.1" customHeight="1" x14ac:dyDescent="0.25">
      <c r="A3" s="90" t="s">
        <v>7</v>
      </c>
      <c r="B3" s="90"/>
      <c r="C3" s="90"/>
      <c r="D3" s="90"/>
      <c r="E3" s="90"/>
      <c r="F3" s="90"/>
    </row>
    <row r="4" spans="1:6" x14ac:dyDescent="0.25"/>
    <row r="5" spans="1:6" ht="139.5" customHeight="1" x14ac:dyDescent="0.25">
      <c r="A5" s="91" t="s">
        <v>141</v>
      </c>
      <c r="B5" s="91"/>
      <c r="C5" s="91"/>
      <c r="D5" s="91"/>
      <c r="E5" s="91"/>
    </row>
    <row r="6" spans="1:6" x14ac:dyDescent="0.25">
      <c r="A6" s="9" t="s">
        <v>8</v>
      </c>
      <c r="B6" s="8"/>
      <c r="C6" s="8"/>
      <c r="D6" s="8"/>
      <c r="E6" s="8"/>
    </row>
    <row r="7" spans="1:6" ht="24" customHeight="1" x14ac:dyDescent="0.25">
      <c r="A7" s="79"/>
      <c r="B7" s="8" t="s">
        <v>9</v>
      </c>
      <c r="C7" s="18"/>
      <c r="D7" s="8"/>
      <c r="E7" s="8"/>
    </row>
    <row r="8" spans="1:6" ht="47.25" customHeight="1" x14ac:dyDescent="0.25">
      <c r="A8" s="80">
        <f>COUNTIFS(C12:C21, "Mandatory", D12:D21, "No")</f>
        <v>0</v>
      </c>
      <c r="B8" s="18" t="str">
        <f>IF(A8&gt;0,"Error! You have indicated [No] for at least 1 of the Mandatory requirements. All Mandatory requirements must be met. Please do not proceed until all requirements can be met.","")</f>
        <v/>
      </c>
      <c r="C8" s="18"/>
      <c r="D8" s="8"/>
      <c r="E8" s="8"/>
    </row>
    <row r="9" spans="1:6" ht="112.5" customHeight="1" x14ac:dyDescent="0.25">
      <c r="D9" s="8"/>
      <c r="E9" s="8"/>
    </row>
    <row r="10" spans="1:6" x14ac:dyDescent="0.25">
      <c r="D10" s="8"/>
      <c r="E10" s="8"/>
    </row>
    <row r="11" spans="1:6" s="2" customFormat="1" x14ac:dyDescent="0.25">
      <c r="A11" s="13" t="s">
        <v>10</v>
      </c>
      <c r="B11" s="81" t="s">
        <v>11</v>
      </c>
      <c r="C11" s="81" t="s">
        <v>12</v>
      </c>
      <c r="D11" s="81" t="s">
        <v>13</v>
      </c>
      <c r="E11" s="81" t="s">
        <v>14</v>
      </c>
    </row>
    <row r="12" spans="1:6" s="2" customFormat="1" ht="30" x14ac:dyDescent="0.25">
      <c r="A12" s="87">
        <v>1</v>
      </c>
      <c r="B12" s="46" t="s">
        <v>15</v>
      </c>
      <c r="C12" s="88" t="s">
        <v>16</v>
      </c>
      <c r="D12" s="60"/>
      <c r="E12" s="77" t="s">
        <v>17</v>
      </c>
    </row>
    <row r="13" spans="1:6" s="2" customFormat="1" ht="30" x14ac:dyDescent="0.25">
      <c r="A13" s="87">
        <v>2</v>
      </c>
      <c r="B13" s="89" t="s">
        <v>18</v>
      </c>
      <c r="C13" s="88" t="s">
        <v>16</v>
      </c>
      <c r="D13" s="60"/>
      <c r="E13" s="77" t="s">
        <v>188</v>
      </c>
    </row>
    <row r="14" spans="1:6" s="2" customFormat="1" ht="30" x14ac:dyDescent="0.25">
      <c r="A14" s="87">
        <v>3</v>
      </c>
      <c r="B14" s="46" t="s">
        <v>19</v>
      </c>
      <c r="C14" s="88" t="s">
        <v>16</v>
      </c>
      <c r="D14" s="60"/>
      <c r="E14" s="77" t="s">
        <v>20</v>
      </c>
    </row>
    <row r="15" spans="1:6" ht="45" x14ac:dyDescent="0.25">
      <c r="A15" s="82">
        <v>4</v>
      </c>
      <c r="B15" s="88" t="s">
        <v>21</v>
      </c>
      <c r="C15" s="88" t="s">
        <v>22</v>
      </c>
      <c r="D15" s="60"/>
      <c r="E15" s="34" t="s">
        <v>189</v>
      </c>
    </row>
    <row r="16" spans="1:6" ht="30" x14ac:dyDescent="0.25">
      <c r="A16" s="82">
        <v>5</v>
      </c>
      <c r="B16" s="88" t="s">
        <v>190</v>
      </c>
      <c r="C16" s="88" t="s">
        <v>16</v>
      </c>
      <c r="D16" s="60"/>
      <c r="E16" s="34" t="s">
        <v>191</v>
      </c>
    </row>
    <row r="17" spans="1:5" ht="60" x14ac:dyDescent="0.25">
      <c r="A17" s="82">
        <v>6</v>
      </c>
      <c r="B17" s="88" t="s">
        <v>24</v>
      </c>
      <c r="C17" s="88" t="s">
        <v>22</v>
      </c>
      <c r="D17" s="60"/>
      <c r="E17" s="34" t="s">
        <v>23</v>
      </c>
    </row>
    <row r="18" spans="1:5" ht="120" x14ac:dyDescent="0.25">
      <c r="A18" s="82">
        <v>7</v>
      </c>
      <c r="B18" s="88" t="s">
        <v>196</v>
      </c>
      <c r="C18" s="88" t="s">
        <v>22</v>
      </c>
      <c r="D18" s="60"/>
      <c r="E18" s="93" t="s">
        <v>197</v>
      </c>
    </row>
    <row r="19" spans="1:5" ht="30" x14ac:dyDescent="0.25">
      <c r="A19" s="82">
        <v>8</v>
      </c>
      <c r="B19" s="88" t="s">
        <v>192</v>
      </c>
      <c r="C19" s="88" t="s">
        <v>22</v>
      </c>
      <c r="D19" s="60"/>
      <c r="E19" s="34" t="s">
        <v>193</v>
      </c>
    </row>
    <row r="20" spans="1:5" ht="60" x14ac:dyDescent="0.25">
      <c r="A20" s="82">
        <v>9</v>
      </c>
      <c r="B20" s="88" t="s">
        <v>138</v>
      </c>
      <c r="C20" s="88" t="s">
        <v>16</v>
      </c>
      <c r="D20" s="60"/>
      <c r="E20" s="34" t="s">
        <v>23</v>
      </c>
    </row>
    <row r="21" spans="1:5" ht="90" x14ac:dyDescent="0.25">
      <c r="A21" s="82">
        <v>10</v>
      </c>
      <c r="B21" s="88" t="s">
        <v>139</v>
      </c>
      <c r="C21" s="88" t="s">
        <v>16</v>
      </c>
      <c r="D21" s="60"/>
      <c r="E21" s="34" t="s">
        <v>140</v>
      </c>
    </row>
    <row r="22" spans="1:5" x14ac:dyDescent="0.25"/>
    <row r="23" spans="1:5" x14ac:dyDescent="0.25"/>
  </sheetData>
  <sheetProtection algorithmName="SHA-512" hashValue="Me4nSay3egQZkyhFbxsW1NMOZ1kGi3zLIWVqdymlwOivNLV0Er/JMc+zIWiB6opH/NLyF4MB9gHfXeS2SLctUw==" saltValue="4RXaaZZx4YPxuMCcwbSNRw==" spinCount="100000" sheet="1" formatColumns="0" formatRows="0" insertHyperlinks="0"/>
  <protectedRanges>
    <protectedRange sqref="D12:E17 D19:E20 D18" name="GA_2"/>
    <protectedRange sqref="D20" name="Compliance_1_2"/>
    <protectedRange sqref="E19:E20" name="Soln Cat Req_1_2"/>
    <protectedRange sqref="E15:E17" name="Soln Cat Req_2"/>
    <protectedRange sqref="D12: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9" priority="1">
      <formula>AND($C12="Mandatory", $D12="No")</formula>
    </cfRule>
    <cfRule type="containsBlanks" dxfId="8"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6DB07403-DF2B-4411-BF74-9EDE40A0A825}"/>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268"/>
  <sheetViews>
    <sheetView showGridLines="0" topLeftCell="A11" zoomScale="85" zoomScaleNormal="85" workbookViewId="0">
      <selection activeCell="B34" sqref="B34"/>
    </sheetView>
  </sheetViews>
  <sheetFormatPr defaultColWidth="0" defaultRowHeight="15" zeroHeight="1" x14ac:dyDescent="0.25"/>
  <cols>
    <col min="1" max="1" width="6.42578125" style="3" customWidth="1"/>
    <col min="2" max="2" width="132.140625" style="1" customWidth="1"/>
    <col min="3" max="4" width="12.5703125" style="1" customWidth="1"/>
    <col min="5" max="5" width="82.85546875" style="1" customWidth="1"/>
    <col min="6" max="6" width="2.5703125" style="1" customWidth="1"/>
    <col min="7" max="7" width="19.5703125" style="32" customWidth="1"/>
    <col min="8" max="9" width="9.140625" style="1" customWidth="1"/>
    <col min="10" max="16384" width="9.140625" style="1" hidden="1"/>
  </cols>
  <sheetData>
    <row r="1" spans="1:7" x14ac:dyDescent="0.25">
      <c r="A1" s="30" t="s">
        <v>0</v>
      </c>
      <c r="D1" s="10"/>
      <c r="E1" s="10" t="str">
        <f>Instructions!$C$1</f>
        <v>Version: 24-4.0</v>
      </c>
      <c r="F1" s="5"/>
    </row>
    <row r="2" spans="1:7" x14ac:dyDescent="0.25">
      <c r="D2" s="10"/>
      <c r="E2" s="28">
        <f>Instructions!C2</f>
        <v>45628</v>
      </c>
      <c r="F2" s="5"/>
    </row>
    <row r="3" spans="1:7" s="7" customFormat="1" ht="32.1" customHeight="1" x14ac:dyDescent="0.25">
      <c r="A3" s="72" t="s">
        <v>187</v>
      </c>
      <c r="B3" s="17"/>
      <c r="C3" s="17"/>
      <c r="D3" s="17"/>
      <c r="E3" s="17"/>
      <c r="F3" s="17"/>
      <c r="G3" s="33"/>
    </row>
    <row r="4" spans="1:7" x14ac:dyDescent="0.25"/>
    <row r="5" spans="1:7" x14ac:dyDescent="0.25">
      <c r="A5" s="2" t="s">
        <v>25</v>
      </c>
      <c r="B5" s="2"/>
      <c r="C5" s="2"/>
      <c r="D5" s="2"/>
      <c r="E5" s="2"/>
    </row>
    <row r="6" spans="1:7" s="66" customFormat="1" x14ac:dyDescent="0.25">
      <c r="A6" s="3">
        <v>1</v>
      </c>
      <c r="B6" s="69" t="s">
        <v>26</v>
      </c>
      <c r="C6" s="47"/>
      <c r="D6" s="47"/>
      <c r="E6" s="47"/>
      <c r="G6" s="70"/>
    </row>
    <row r="7" spans="1:7" s="66" customFormat="1" x14ac:dyDescent="0.25">
      <c r="A7" s="3">
        <v>2</v>
      </c>
      <c r="B7" s="69" t="s">
        <v>162</v>
      </c>
      <c r="C7" s="47"/>
      <c r="D7" s="47"/>
      <c r="E7" s="47"/>
      <c r="G7" s="70"/>
    </row>
    <row r="8" spans="1:7" s="66" customFormat="1" x14ac:dyDescent="0.25">
      <c r="A8" s="3">
        <v>3</v>
      </c>
      <c r="B8" s="69" t="s">
        <v>27</v>
      </c>
      <c r="C8" s="47"/>
      <c r="D8" s="47"/>
      <c r="E8" s="47"/>
      <c r="G8" s="70"/>
    </row>
    <row r="9" spans="1:7" s="66" customFormat="1" x14ac:dyDescent="0.25">
      <c r="A9" s="3">
        <v>4</v>
      </c>
      <c r="B9" s="69" t="s">
        <v>163</v>
      </c>
      <c r="C9" s="47"/>
      <c r="D9" s="47"/>
      <c r="E9" s="47"/>
      <c r="G9" s="70"/>
    </row>
    <row r="10" spans="1:7" s="66" customFormat="1" x14ac:dyDescent="0.25">
      <c r="A10" s="3">
        <v>5</v>
      </c>
      <c r="B10" s="69" t="s">
        <v>164</v>
      </c>
      <c r="C10" s="47"/>
      <c r="D10" s="47"/>
      <c r="E10" s="47"/>
      <c r="G10" s="70"/>
    </row>
    <row r="11" spans="1:7" s="66" customFormat="1" x14ac:dyDescent="0.25">
      <c r="A11" s="3">
        <v>6</v>
      </c>
      <c r="B11" s="69" t="s">
        <v>165</v>
      </c>
      <c r="C11" s="47"/>
      <c r="D11" s="47"/>
      <c r="E11" s="47"/>
      <c r="G11" s="70"/>
    </row>
    <row r="12" spans="1:7" s="66" customFormat="1" x14ac:dyDescent="0.25">
      <c r="A12" s="3">
        <v>7</v>
      </c>
      <c r="B12" s="69" t="s">
        <v>28</v>
      </c>
      <c r="C12" s="47"/>
      <c r="D12" s="47"/>
      <c r="E12" s="47"/>
      <c r="G12" s="70"/>
    </row>
    <row r="13" spans="1:7" s="66" customFormat="1" x14ac:dyDescent="0.25">
      <c r="A13" s="3">
        <v>8</v>
      </c>
      <c r="B13" s="69" t="s">
        <v>166</v>
      </c>
      <c r="C13" s="47"/>
      <c r="D13" s="47"/>
      <c r="E13" s="47"/>
      <c r="G13" s="70"/>
    </row>
    <row r="14" spans="1:7" s="66" customFormat="1" x14ac:dyDescent="0.25">
      <c r="A14" s="3">
        <v>9</v>
      </c>
      <c r="B14" s="69" t="s">
        <v>167</v>
      </c>
      <c r="C14" s="47"/>
      <c r="D14" s="47"/>
      <c r="E14" s="47"/>
      <c r="G14" s="70"/>
    </row>
    <row r="15" spans="1:7" s="66" customFormat="1" x14ac:dyDescent="0.25">
      <c r="A15" s="3">
        <v>10</v>
      </c>
      <c r="B15" s="69" t="s">
        <v>168</v>
      </c>
      <c r="C15" s="47"/>
      <c r="D15" s="47"/>
      <c r="E15" s="47"/>
      <c r="G15" s="70"/>
    </row>
    <row r="16" spans="1:7" s="66" customFormat="1" x14ac:dyDescent="0.25">
      <c r="A16" s="3"/>
      <c r="B16" s="67"/>
      <c r="D16" s="67"/>
      <c r="G16" s="70"/>
    </row>
    <row r="17" spans="1:7" s="47" customFormat="1" x14ac:dyDescent="0.25">
      <c r="A17" s="13" t="s">
        <v>10</v>
      </c>
      <c r="B17" s="68" t="s">
        <v>11</v>
      </c>
      <c r="C17" s="68" t="s">
        <v>12</v>
      </c>
      <c r="D17" s="68" t="s">
        <v>13</v>
      </c>
      <c r="E17" s="68" t="s">
        <v>14</v>
      </c>
      <c r="G17" s="71"/>
    </row>
    <row r="18" spans="1:7" s="66" customFormat="1" ht="90" x14ac:dyDescent="0.25">
      <c r="A18" s="23">
        <v>1</v>
      </c>
      <c r="B18" s="85" t="s">
        <v>185</v>
      </c>
      <c r="C18" s="24"/>
      <c r="D18" s="24"/>
      <c r="E18" s="24"/>
      <c r="F18" s="3"/>
      <c r="G18" s="50"/>
    </row>
    <row r="19" spans="1:7" s="67" customFormat="1" x14ac:dyDescent="0.25">
      <c r="A19" s="8"/>
      <c r="B19" s="73" t="s">
        <v>171</v>
      </c>
      <c r="C19" s="20"/>
      <c r="D19" s="20"/>
      <c r="E19" s="14"/>
      <c r="F19" s="8"/>
      <c r="G19" s="74" t="s">
        <v>29</v>
      </c>
    </row>
    <row r="20" spans="1:7" s="67" customFormat="1" x14ac:dyDescent="0.25">
      <c r="A20" s="14"/>
      <c r="B20" s="75" t="s">
        <v>30</v>
      </c>
      <c r="C20" s="20"/>
      <c r="D20" s="20"/>
      <c r="E20" s="14"/>
      <c r="F20" s="8"/>
      <c r="G20" s="74" t="s">
        <v>29</v>
      </c>
    </row>
    <row r="21" spans="1:7" s="67" customFormat="1" x14ac:dyDescent="0.25">
      <c r="A21" s="16">
        <f>A18+0.01</f>
        <v>1.01</v>
      </c>
      <c r="B21" s="15" t="s">
        <v>31</v>
      </c>
      <c r="C21" s="20" t="s">
        <v>22</v>
      </c>
      <c r="D21" s="65"/>
      <c r="E21" s="34" t="s">
        <v>32</v>
      </c>
      <c r="F21" s="8"/>
      <c r="G21" s="74" t="s">
        <v>29</v>
      </c>
    </row>
    <row r="22" spans="1:7" s="67" customFormat="1" ht="30" x14ac:dyDescent="0.25">
      <c r="A22" s="16">
        <f>A21+0.01</f>
        <v>1.02</v>
      </c>
      <c r="B22" s="15" t="s">
        <v>33</v>
      </c>
      <c r="C22" s="20" t="s">
        <v>22</v>
      </c>
      <c r="D22" s="65"/>
      <c r="E22" s="34" t="s">
        <v>32</v>
      </c>
      <c r="F22" s="8"/>
      <c r="G22" s="74" t="s">
        <v>29</v>
      </c>
    </row>
    <row r="23" spans="1:7" s="67" customFormat="1" x14ac:dyDescent="0.25">
      <c r="A23" s="16">
        <f>A22+0.01</f>
        <v>1.03</v>
      </c>
      <c r="B23" s="15" t="s">
        <v>34</v>
      </c>
      <c r="C23" s="20" t="s">
        <v>35</v>
      </c>
      <c r="D23" s="65"/>
      <c r="E23" s="34" t="s">
        <v>32</v>
      </c>
      <c r="F23" s="8"/>
      <c r="G23" s="74" t="s">
        <v>29</v>
      </c>
    </row>
    <row r="24" spans="1:7" s="67" customFormat="1" x14ac:dyDescent="0.25">
      <c r="A24" s="16"/>
      <c r="B24" s="15"/>
      <c r="C24" s="20"/>
      <c r="D24" s="20"/>
      <c r="E24" s="14"/>
      <c r="F24" s="8"/>
      <c r="G24" s="74" t="s">
        <v>29</v>
      </c>
    </row>
    <row r="25" spans="1:7" s="67" customFormat="1" x14ac:dyDescent="0.25">
      <c r="A25" s="16"/>
      <c r="B25" s="75" t="s">
        <v>36</v>
      </c>
      <c r="C25" s="20"/>
      <c r="D25" s="20"/>
      <c r="E25" s="14"/>
      <c r="F25" s="8"/>
      <c r="G25" s="74" t="s">
        <v>29</v>
      </c>
    </row>
    <row r="26" spans="1:7" s="67" customFormat="1" ht="30" x14ac:dyDescent="0.25">
      <c r="A26" s="16">
        <f>A23+0.01</f>
        <v>1.04</v>
      </c>
      <c r="B26" s="15" t="s">
        <v>37</v>
      </c>
      <c r="C26" s="20" t="s">
        <v>22</v>
      </c>
      <c r="D26" s="65"/>
      <c r="E26" s="34" t="s">
        <v>32</v>
      </c>
      <c r="F26" s="8"/>
      <c r="G26" s="74" t="s">
        <v>29</v>
      </c>
    </row>
    <row r="27" spans="1:7" s="67" customFormat="1" x14ac:dyDescent="0.25">
      <c r="A27" s="16">
        <f>A26+0.01</f>
        <v>1.05</v>
      </c>
      <c r="B27" s="15" t="s">
        <v>38</v>
      </c>
      <c r="C27" s="20" t="s">
        <v>35</v>
      </c>
      <c r="D27" s="65"/>
      <c r="E27" s="34" t="s">
        <v>32</v>
      </c>
      <c r="F27" s="8"/>
      <c r="G27" s="74" t="s">
        <v>29</v>
      </c>
    </row>
    <row r="28" spans="1:7" s="67" customFormat="1" x14ac:dyDescent="0.25">
      <c r="A28" s="16">
        <f t="shared" ref="A28:A29" si="0">A27+0.01</f>
        <v>1.06</v>
      </c>
      <c r="B28" s="15" t="s">
        <v>39</v>
      </c>
      <c r="C28" s="20" t="s">
        <v>35</v>
      </c>
      <c r="D28" s="65"/>
      <c r="E28" s="34" t="s">
        <v>32</v>
      </c>
      <c r="F28" s="8"/>
      <c r="G28" s="74" t="s">
        <v>29</v>
      </c>
    </row>
    <row r="29" spans="1:7" s="67" customFormat="1" x14ac:dyDescent="0.25">
      <c r="A29" s="16">
        <f t="shared" si="0"/>
        <v>1.07</v>
      </c>
      <c r="B29" s="15" t="s">
        <v>40</v>
      </c>
      <c r="C29" s="20" t="s">
        <v>35</v>
      </c>
      <c r="D29" s="65"/>
      <c r="E29" s="34" t="s">
        <v>32</v>
      </c>
      <c r="F29" s="8"/>
      <c r="G29" s="74" t="s">
        <v>29</v>
      </c>
    </row>
    <row r="30" spans="1:7" s="67" customFormat="1" x14ac:dyDescent="0.25">
      <c r="A30" s="16"/>
      <c r="B30" s="15"/>
      <c r="C30" s="20"/>
      <c r="D30" s="20"/>
      <c r="E30" s="65"/>
      <c r="F30" s="8"/>
      <c r="G30" s="74" t="s">
        <v>29</v>
      </c>
    </row>
    <row r="31" spans="1:7" s="67" customFormat="1" x14ac:dyDescent="0.25">
      <c r="A31" s="16"/>
      <c r="B31" s="75" t="s">
        <v>41</v>
      </c>
      <c r="C31" s="20"/>
      <c r="D31" s="20"/>
      <c r="E31" s="65"/>
      <c r="F31" s="8"/>
      <c r="G31" s="74" t="s">
        <v>29</v>
      </c>
    </row>
    <row r="32" spans="1:7" s="67" customFormat="1" x14ac:dyDescent="0.25">
      <c r="A32" s="16">
        <f>A29+0.01</f>
        <v>1.08</v>
      </c>
      <c r="B32" s="25" t="s">
        <v>42</v>
      </c>
      <c r="C32" s="20" t="s">
        <v>22</v>
      </c>
      <c r="D32" s="65"/>
      <c r="E32" s="34" t="s">
        <v>32</v>
      </c>
      <c r="F32" s="8"/>
      <c r="G32" s="74" t="s">
        <v>29</v>
      </c>
    </row>
    <row r="33" spans="1:7" s="67" customFormat="1" ht="105" x14ac:dyDescent="0.25">
      <c r="A33" s="16">
        <f>A32+0.01</f>
        <v>1.0900000000000001</v>
      </c>
      <c r="B33" s="25" t="s">
        <v>43</v>
      </c>
      <c r="C33" s="20" t="s">
        <v>22</v>
      </c>
      <c r="D33" s="65"/>
      <c r="E33" s="34" t="s">
        <v>32</v>
      </c>
      <c r="F33" s="8"/>
      <c r="G33" s="74" t="s">
        <v>29</v>
      </c>
    </row>
    <row r="34" spans="1:7" s="67" customFormat="1" ht="60" x14ac:dyDescent="0.25">
      <c r="A34" s="16">
        <f t="shared" ref="A34:A36" si="1">A33+0.01</f>
        <v>1.1000000000000001</v>
      </c>
      <c r="B34" s="25" t="s">
        <v>44</v>
      </c>
      <c r="C34" s="20" t="s">
        <v>22</v>
      </c>
      <c r="D34" s="65"/>
      <c r="E34" s="34" t="s">
        <v>169</v>
      </c>
      <c r="F34" s="8"/>
      <c r="G34" s="74" t="s">
        <v>29</v>
      </c>
    </row>
    <row r="35" spans="1:7" s="67" customFormat="1" x14ac:dyDescent="0.25">
      <c r="A35" s="16">
        <f t="shared" si="1"/>
        <v>1.1100000000000001</v>
      </c>
      <c r="B35" s="25" t="s">
        <v>45</v>
      </c>
      <c r="C35" s="20" t="s">
        <v>35</v>
      </c>
      <c r="D35" s="65"/>
      <c r="E35" s="83" t="s">
        <v>32</v>
      </c>
      <c r="F35" s="8"/>
      <c r="G35" s="74" t="s">
        <v>29</v>
      </c>
    </row>
    <row r="36" spans="1:7" s="67" customFormat="1" x14ac:dyDescent="0.25">
      <c r="A36" s="16">
        <f t="shared" si="1"/>
        <v>1.1200000000000001</v>
      </c>
      <c r="B36" s="25" t="s">
        <v>39</v>
      </c>
      <c r="C36" s="20" t="s">
        <v>35</v>
      </c>
      <c r="D36" s="65"/>
      <c r="E36" s="83" t="s">
        <v>32</v>
      </c>
      <c r="F36" s="8"/>
      <c r="G36" s="74" t="s">
        <v>29</v>
      </c>
    </row>
    <row r="37" spans="1:7" s="66" customFormat="1" ht="60" x14ac:dyDescent="0.25">
      <c r="A37" s="23">
        <v>2</v>
      </c>
      <c r="B37" s="85" t="s">
        <v>184</v>
      </c>
      <c r="C37" s="85"/>
      <c r="D37" s="24"/>
      <c r="E37" s="24"/>
      <c r="F37" s="3"/>
      <c r="G37" s="74" t="s">
        <v>29</v>
      </c>
    </row>
    <row r="38" spans="1:7" s="67" customFormat="1" x14ac:dyDescent="0.25">
      <c r="A38" s="16">
        <f>A37+0.01</f>
        <v>2.0099999999999998</v>
      </c>
      <c r="B38" s="15" t="s">
        <v>86</v>
      </c>
      <c r="C38" s="15" t="s">
        <v>22</v>
      </c>
      <c r="D38" s="65"/>
      <c r="E38" s="84" t="s">
        <v>32</v>
      </c>
      <c r="F38" s="8"/>
      <c r="G38" s="74" t="s">
        <v>29</v>
      </c>
    </row>
    <row r="39" spans="1:7" s="67" customFormat="1" x14ac:dyDescent="0.25">
      <c r="A39" s="16">
        <f t="shared" ref="A39:A54" si="2">A38+0.01</f>
        <v>2.0199999999999996</v>
      </c>
      <c r="B39" s="15" t="s">
        <v>147</v>
      </c>
      <c r="C39" s="15" t="s">
        <v>22</v>
      </c>
      <c r="D39" s="65"/>
      <c r="E39" s="84" t="s">
        <v>32</v>
      </c>
      <c r="F39" s="8"/>
      <c r="G39" s="74" t="s">
        <v>29</v>
      </c>
    </row>
    <row r="40" spans="1:7" s="67" customFormat="1" x14ac:dyDescent="0.25">
      <c r="A40" s="16">
        <f t="shared" si="2"/>
        <v>2.0299999999999994</v>
      </c>
      <c r="B40" s="15" t="s">
        <v>148</v>
      </c>
      <c r="C40" s="15" t="s">
        <v>22</v>
      </c>
      <c r="D40" s="65"/>
      <c r="E40" s="84" t="s">
        <v>32</v>
      </c>
      <c r="F40" s="8"/>
      <c r="G40" s="74" t="s">
        <v>29</v>
      </c>
    </row>
    <row r="41" spans="1:7" s="67" customFormat="1" ht="105" x14ac:dyDescent="0.25">
      <c r="A41" s="16">
        <f t="shared" si="2"/>
        <v>2.0399999999999991</v>
      </c>
      <c r="B41" s="15" t="s">
        <v>149</v>
      </c>
      <c r="C41" s="15" t="s">
        <v>22</v>
      </c>
      <c r="D41" s="65"/>
      <c r="E41" s="84" t="s">
        <v>32</v>
      </c>
      <c r="F41" s="8"/>
      <c r="G41" s="74" t="s">
        <v>29</v>
      </c>
    </row>
    <row r="42" spans="1:7" s="67" customFormat="1" x14ac:dyDescent="0.25">
      <c r="A42" s="16">
        <f t="shared" si="2"/>
        <v>2.0499999999999989</v>
      </c>
      <c r="B42" s="15" t="s">
        <v>150</v>
      </c>
      <c r="C42" s="15" t="s">
        <v>22</v>
      </c>
      <c r="D42" s="65"/>
      <c r="E42" s="84" t="s">
        <v>32</v>
      </c>
      <c r="F42" s="8"/>
      <c r="G42" s="74" t="s">
        <v>29</v>
      </c>
    </row>
    <row r="43" spans="1:7" s="67" customFormat="1" ht="120" x14ac:dyDescent="0.25">
      <c r="A43" s="16">
        <f t="shared" si="2"/>
        <v>2.0599999999999987</v>
      </c>
      <c r="B43" s="15" t="s">
        <v>158</v>
      </c>
      <c r="C43" s="15" t="s">
        <v>22</v>
      </c>
      <c r="D43" s="65"/>
      <c r="E43" s="84" t="s">
        <v>32</v>
      </c>
      <c r="F43" s="8"/>
      <c r="G43" s="74" t="s">
        <v>29</v>
      </c>
    </row>
    <row r="44" spans="1:7" s="67" customFormat="1" x14ac:dyDescent="0.25">
      <c r="A44" s="16">
        <f t="shared" si="2"/>
        <v>2.0699999999999985</v>
      </c>
      <c r="B44" s="15" t="s">
        <v>173</v>
      </c>
      <c r="C44" s="15" t="s">
        <v>22</v>
      </c>
      <c r="D44" s="65"/>
      <c r="E44" s="84" t="s">
        <v>32</v>
      </c>
      <c r="F44" s="8"/>
      <c r="G44" s="74" t="s">
        <v>29</v>
      </c>
    </row>
    <row r="45" spans="1:7" s="67" customFormat="1" ht="75" x14ac:dyDescent="0.25">
      <c r="A45" s="16">
        <f t="shared" si="2"/>
        <v>2.0799999999999983</v>
      </c>
      <c r="B45" s="15" t="s">
        <v>156</v>
      </c>
      <c r="C45" s="15" t="s">
        <v>35</v>
      </c>
      <c r="D45" s="65"/>
      <c r="E45" s="84" t="s">
        <v>32</v>
      </c>
      <c r="F45" s="8"/>
      <c r="G45" s="74" t="s">
        <v>29</v>
      </c>
    </row>
    <row r="46" spans="1:7" s="67" customFormat="1" ht="120" x14ac:dyDescent="0.25">
      <c r="A46" s="16">
        <f t="shared" si="2"/>
        <v>2.0899999999999981</v>
      </c>
      <c r="B46" s="15" t="s">
        <v>157</v>
      </c>
      <c r="C46" s="15" t="s">
        <v>35</v>
      </c>
      <c r="D46" s="65"/>
      <c r="E46" s="84" t="s">
        <v>32</v>
      </c>
      <c r="F46" s="8"/>
      <c r="G46" s="74" t="s">
        <v>29</v>
      </c>
    </row>
    <row r="47" spans="1:7" s="67" customFormat="1" ht="120" x14ac:dyDescent="0.25">
      <c r="A47" s="16">
        <f t="shared" si="2"/>
        <v>2.0999999999999979</v>
      </c>
      <c r="B47" s="15" t="s">
        <v>170</v>
      </c>
      <c r="C47" s="15" t="s">
        <v>35</v>
      </c>
      <c r="D47" s="65"/>
      <c r="E47" s="84" t="s">
        <v>32</v>
      </c>
      <c r="F47" s="8"/>
      <c r="G47" s="74" t="s">
        <v>29</v>
      </c>
    </row>
    <row r="48" spans="1:7" s="67" customFormat="1" ht="30" x14ac:dyDescent="0.25">
      <c r="A48" s="16">
        <f t="shared" si="2"/>
        <v>2.1099999999999977</v>
      </c>
      <c r="B48" s="15" t="s">
        <v>151</v>
      </c>
      <c r="C48" s="15" t="s">
        <v>35</v>
      </c>
      <c r="D48" s="65"/>
      <c r="E48" s="84" t="s">
        <v>32</v>
      </c>
      <c r="F48" s="8"/>
      <c r="G48" s="74" t="s">
        <v>29</v>
      </c>
    </row>
    <row r="49" spans="1:7" s="67" customFormat="1" x14ac:dyDescent="0.25">
      <c r="A49" s="16">
        <f t="shared" si="2"/>
        <v>2.1199999999999974</v>
      </c>
      <c r="B49" s="15" t="s">
        <v>152</v>
      </c>
      <c r="C49" s="15" t="s">
        <v>35</v>
      </c>
      <c r="D49" s="65"/>
      <c r="E49" s="84" t="s">
        <v>32</v>
      </c>
      <c r="F49" s="8"/>
      <c r="G49" s="74" t="s">
        <v>29</v>
      </c>
    </row>
    <row r="50" spans="1:7" s="67" customFormat="1" ht="90" x14ac:dyDescent="0.25">
      <c r="A50" s="16">
        <f t="shared" si="2"/>
        <v>2.1299999999999972</v>
      </c>
      <c r="B50" s="15" t="s">
        <v>153</v>
      </c>
      <c r="C50" s="15" t="s">
        <v>35</v>
      </c>
      <c r="D50" s="65"/>
      <c r="E50" s="84" t="s">
        <v>32</v>
      </c>
      <c r="F50" s="8"/>
      <c r="G50" s="74" t="s">
        <v>29</v>
      </c>
    </row>
    <row r="51" spans="1:7" s="67" customFormat="1" ht="90" x14ac:dyDescent="0.25">
      <c r="A51" s="16">
        <f t="shared" si="2"/>
        <v>2.139999999999997</v>
      </c>
      <c r="B51" s="15" t="s">
        <v>154</v>
      </c>
      <c r="C51" s="15" t="s">
        <v>35</v>
      </c>
      <c r="D51" s="65"/>
      <c r="E51" s="84" t="s">
        <v>32</v>
      </c>
      <c r="F51" s="8"/>
      <c r="G51" s="74" t="s">
        <v>29</v>
      </c>
    </row>
    <row r="52" spans="1:7" s="67" customFormat="1" ht="30" x14ac:dyDescent="0.25">
      <c r="A52" s="16">
        <f t="shared" si="2"/>
        <v>2.1499999999999968</v>
      </c>
      <c r="B52" s="15" t="s">
        <v>172</v>
      </c>
      <c r="C52" s="15" t="s">
        <v>35</v>
      </c>
      <c r="D52" s="65"/>
      <c r="E52" s="84" t="s">
        <v>32</v>
      </c>
      <c r="F52" s="8"/>
      <c r="G52" s="74" t="s">
        <v>29</v>
      </c>
    </row>
    <row r="53" spans="1:7" s="67" customFormat="1" ht="30" x14ac:dyDescent="0.25">
      <c r="A53" s="16">
        <f t="shared" si="2"/>
        <v>2.1599999999999966</v>
      </c>
      <c r="B53" s="15" t="s">
        <v>155</v>
      </c>
      <c r="C53" s="15" t="s">
        <v>35</v>
      </c>
      <c r="D53" s="65"/>
      <c r="E53" s="84" t="s">
        <v>32</v>
      </c>
      <c r="F53" s="8"/>
      <c r="G53" s="74" t="s">
        <v>29</v>
      </c>
    </row>
    <row r="54" spans="1:7" s="67" customFormat="1" ht="30" x14ac:dyDescent="0.25">
      <c r="A54" s="16">
        <f t="shared" si="2"/>
        <v>2.1699999999999964</v>
      </c>
      <c r="B54" s="15" t="s">
        <v>183</v>
      </c>
      <c r="C54" s="15" t="s">
        <v>35</v>
      </c>
      <c r="D54" s="65"/>
      <c r="E54" s="84" t="s">
        <v>32</v>
      </c>
      <c r="F54" s="8"/>
      <c r="G54" s="74" t="s">
        <v>29</v>
      </c>
    </row>
    <row r="55" spans="1:7" s="66" customFormat="1" ht="45" x14ac:dyDescent="0.25">
      <c r="A55" s="23">
        <v>3</v>
      </c>
      <c r="B55" s="85" t="s">
        <v>181</v>
      </c>
      <c r="C55" s="24"/>
      <c r="D55" s="24"/>
      <c r="E55" s="24"/>
      <c r="F55" s="3"/>
      <c r="G55" s="74" t="s">
        <v>29</v>
      </c>
    </row>
    <row r="56" spans="1:7" s="67" customFormat="1" ht="30" x14ac:dyDescent="0.25">
      <c r="A56" s="16">
        <f t="shared" ref="A56:A64" si="3">A55+0.01</f>
        <v>3.01</v>
      </c>
      <c r="B56" s="15" t="s">
        <v>182</v>
      </c>
      <c r="C56" s="15" t="s">
        <v>22</v>
      </c>
      <c r="D56" s="65"/>
      <c r="E56" s="34" t="s">
        <v>32</v>
      </c>
      <c r="F56" s="8"/>
      <c r="G56" s="74" t="s">
        <v>29</v>
      </c>
    </row>
    <row r="57" spans="1:7" s="67" customFormat="1" x14ac:dyDescent="0.25">
      <c r="A57" s="16">
        <f t="shared" si="3"/>
        <v>3.0199999999999996</v>
      </c>
      <c r="B57" s="15" t="s">
        <v>38</v>
      </c>
      <c r="C57" s="15" t="s">
        <v>35</v>
      </c>
      <c r="D57" s="65"/>
      <c r="E57" s="34" t="s">
        <v>32</v>
      </c>
      <c r="F57" s="8"/>
      <c r="G57" s="74" t="s">
        <v>29</v>
      </c>
    </row>
    <row r="58" spans="1:7" s="67" customFormat="1" ht="30" x14ac:dyDescent="0.25">
      <c r="A58" s="16">
        <f t="shared" si="3"/>
        <v>3.0299999999999994</v>
      </c>
      <c r="B58" s="15" t="s">
        <v>159</v>
      </c>
      <c r="C58" s="15" t="s">
        <v>35</v>
      </c>
      <c r="D58" s="65"/>
      <c r="E58" s="34" t="s">
        <v>32</v>
      </c>
      <c r="F58" s="8"/>
      <c r="G58" s="74" t="s">
        <v>29</v>
      </c>
    </row>
    <row r="59" spans="1:7" s="66" customFormat="1" ht="60" x14ac:dyDescent="0.25">
      <c r="A59" s="23">
        <v>4</v>
      </c>
      <c r="B59" s="85" t="s">
        <v>180</v>
      </c>
      <c r="C59" s="24"/>
      <c r="D59" s="24"/>
      <c r="E59" s="24"/>
      <c r="F59" s="3"/>
      <c r="G59" s="74" t="s">
        <v>29</v>
      </c>
    </row>
    <row r="60" spans="1:7" s="66" customFormat="1" x14ac:dyDescent="0.25">
      <c r="A60" s="16">
        <f t="shared" si="3"/>
        <v>4.01</v>
      </c>
      <c r="B60" s="14" t="s">
        <v>81</v>
      </c>
      <c r="C60" s="14" t="s">
        <v>22</v>
      </c>
      <c r="D60" s="65"/>
      <c r="E60" s="34" t="s">
        <v>32</v>
      </c>
      <c r="F60" s="8"/>
      <c r="G60" s="74" t="s">
        <v>29</v>
      </c>
    </row>
    <row r="61" spans="1:7" s="66" customFormat="1" x14ac:dyDescent="0.25">
      <c r="A61" s="16">
        <f t="shared" si="3"/>
        <v>4.0199999999999996</v>
      </c>
      <c r="B61" s="14" t="s">
        <v>82</v>
      </c>
      <c r="C61" s="14" t="s">
        <v>22</v>
      </c>
      <c r="D61" s="65"/>
      <c r="E61" s="34" t="s">
        <v>32</v>
      </c>
      <c r="F61" s="8"/>
      <c r="G61" s="74" t="s">
        <v>29</v>
      </c>
    </row>
    <row r="62" spans="1:7" s="66" customFormat="1" ht="30" x14ac:dyDescent="0.25">
      <c r="A62" s="16">
        <f t="shared" si="3"/>
        <v>4.0299999999999994</v>
      </c>
      <c r="B62" s="14" t="s">
        <v>83</v>
      </c>
      <c r="C62" s="14" t="s">
        <v>22</v>
      </c>
      <c r="D62" s="65"/>
      <c r="E62" s="34" t="s">
        <v>32</v>
      </c>
      <c r="F62" s="8"/>
      <c r="G62" s="74" t="s">
        <v>29</v>
      </c>
    </row>
    <row r="63" spans="1:7" s="66" customFormat="1" x14ac:dyDescent="0.25">
      <c r="A63" s="16">
        <f t="shared" si="3"/>
        <v>4.0399999999999991</v>
      </c>
      <c r="B63" s="14" t="s">
        <v>84</v>
      </c>
      <c r="C63" s="14" t="s">
        <v>35</v>
      </c>
      <c r="D63" s="65"/>
      <c r="E63" s="34" t="s">
        <v>32</v>
      </c>
      <c r="F63" s="8"/>
      <c r="G63" s="74" t="s">
        <v>29</v>
      </c>
    </row>
    <row r="64" spans="1:7" s="66" customFormat="1" x14ac:dyDescent="0.25">
      <c r="A64" s="16">
        <f t="shared" si="3"/>
        <v>4.0499999999999989</v>
      </c>
      <c r="B64" s="14" t="s">
        <v>85</v>
      </c>
      <c r="C64" s="14" t="s">
        <v>35</v>
      </c>
      <c r="D64" s="65"/>
      <c r="E64" s="34" t="s">
        <v>32</v>
      </c>
      <c r="F64" s="8"/>
      <c r="G64" s="74" t="s">
        <v>29</v>
      </c>
    </row>
    <row r="65" spans="1:7" s="66" customFormat="1" ht="60" x14ac:dyDescent="0.25">
      <c r="A65" s="23">
        <v>5</v>
      </c>
      <c r="B65" s="85" t="s">
        <v>179</v>
      </c>
      <c r="C65" s="85"/>
      <c r="D65" s="24"/>
      <c r="E65" s="24"/>
      <c r="F65" s="3"/>
      <c r="G65" s="74" t="s">
        <v>29</v>
      </c>
    </row>
    <row r="66" spans="1:7" s="66" customFormat="1" x14ac:dyDescent="0.25">
      <c r="A66" s="16">
        <f t="shared" ref="A66:A68" si="4">A65+0.01</f>
        <v>5.01</v>
      </c>
      <c r="B66" s="15" t="s">
        <v>48</v>
      </c>
      <c r="C66" s="15" t="s">
        <v>22</v>
      </c>
      <c r="D66" s="65"/>
      <c r="E66" s="34" t="s">
        <v>32</v>
      </c>
      <c r="F66" s="3"/>
      <c r="G66" s="74" t="s">
        <v>29</v>
      </c>
    </row>
    <row r="67" spans="1:7" s="66" customFormat="1" x14ac:dyDescent="0.25">
      <c r="A67" s="16">
        <f t="shared" si="4"/>
        <v>5.0199999999999996</v>
      </c>
      <c r="B67" s="15" t="s">
        <v>49</v>
      </c>
      <c r="C67" s="15" t="s">
        <v>22</v>
      </c>
      <c r="D67" s="65"/>
      <c r="E67" s="34" t="s">
        <v>32</v>
      </c>
      <c r="F67" s="3"/>
      <c r="G67" s="74" t="s">
        <v>29</v>
      </c>
    </row>
    <row r="68" spans="1:7" s="66" customFormat="1" x14ac:dyDescent="0.25">
      <c r="A68" s="16">
        <f t="shared" si="4"/>
        <v>5.0299999999999994</v>
      </c>
      <c r="B68" s="15" t="s">
        <v>47</v>
      </c>
      <c r="C68" s="15" t="s">
        <v>35</v>
      </c>
      <c r="D68" s="65"/>
      <c r="E68" s="34" t="s">
        <v>32</v>
      </c>
      <c r="F68" s="3"/>
      <c r="G68" s="74" t="s">
        <v>29</v>
      </c>
    </row>
    <row r="69" spans="1:7" s="66" customFormat="1" ht="60" x14ac:dyDescent="0.25">
      <c r="A69" s="23">
        <v>6</v>
      </c>
      <c r="B69" s="85" t="s">
        <v>178</v>
      </c>
      <c r="C69" s="85"/>
      <c r="D69" s="24"/>
      <c r="E69" s="24"/>
      <c r="F69" s="3"/>
      <c r="G69" s="74" t="s">
        <v>29</v>
      </c>
    </row>
    <row r="70" spans="1:7" s="66" customFormat="1" x14ac:dyDescent="0.25">
      <c r="A70" s="16">
        <f t="shared" ref="A70:A73" si="5">A69+0.01</f>
        <v>6.01</v>
      </c>
      <c r="B70" s="26" t="s">
        <v>50</v>
      </c>
      <c r="C70" s="15" t="s">
        <v>22</v>
      </c>
      <c r="D70" s="65"/>
      <c r="E70" s="34" t="s">
        <v>32</v>
      </c>
      <c r="F70" s="3"/>
      <c r="G70" s="74" t="s">
        <v>29</v>
      </c>
    </row>
    <row r="71" spans="1:7" s="66" customFormat="1" ht="30" x14ac:dyDescent="0.25">
      <c r="A71" s="16">
        <f t="shared" si="5"/>
        <v>6.02</v>
      </c>
      <c r="B71" s="26" t="s">
        <v>51</v>
      </c>
      <c r="C71" s="15" t="s">
        <v>22</v>
      </c>
      <c r="D71" s="65"/>
      <c r="E71" s="34" t="s">
        <v>32</v>
      </c>
      <c r="F71" s="3"/>
      <c r="G71" s="74" t="s">
        <v>29</v>
      </c>
    </row>
    <row r="72" spans="1:7" s="66" customFormat="1" ht="30" x14ac:dyDescent="0.25">
      <c r="A72" s="16">
        <f t="shared" si="5"/>
        <v>6.0299999999999994</v>
      </c>
      <c r="B72" s="26" t="s">
        <v>52</v>
      </c>
      <c r="C72" s="15" t="s">
        <v>22</v>
      </c>
      <c r="D72" s="65"/>
      <c r="E72" s="34" t="s">
        <v>32</v>
      </c>
      <c r="F72" s="3"/>
      <c r="G72" s="74" t="s">
        <v>29</v>
      </c>
    </row>
    <row r="73" spans="1:7" s="66" customFormat="1" x14ac:dyDescent="0.25">
      <c r="A73" s="16">
        <f t="shared" si="5"/>
        <v>6.0399999999999991</v>
      </c>
      <c r="B73" s="26" t="s">
        <v>47</v>
      </c>
      <c r="C73" s="15" t="s">
        <v>35</v>
      </c>
      <c r="D73" s="65"/>
      <c r="E73" s="34" t="s">
        <v>32</v>
      </c>
      <c r="F73" s="3"/>
      <c r="G73" s="74" t="s">
        <v>29</v>
      </c>
    </row>
    <row r="74" spans="1:7" s="66" customFormat="1" ht="45" x14ac:dyDescent="0.25">
      <c r="A74" s="23">
        <v>7</v>
      </c>
      <c r="B74" s="85" t="s">
        <v>177</v>
      </c>
      <c r="C74" s="24"/>
      <c r="D74" s="24"/>
      <c r="E74" s="24"/>
      <c r="F74" s="3"/>
      <c r="G74" s="74" t="s">
        <v>29</v>
      </c>
    </row>
    <row r="75" spans="1:7" s="66" customFormat="1" x14ac:dyDescent="0.25">
      <c r="A75" s="16">
        <f t="shared" ref="A75:A80" si="6">A74+0.01</f>
        <v>7.01</v>
      </c>
      <c r="B75" s="76" t="s">
        <v>47</v>
      </c>
      <c r="C75" s="15" t="s">
        <v>22</v>
      </c>
      <c r="D75" s="65"/>
      <c r="E75" s="34" t="s">
        <v>32</v>
      </c>
      <c r="F75" s="3"/>
      <c r="G75" s="74" t="s">
        <v>29</v>
      </c>
    </row>
    <row r="76" spans="1:7" s="66" customFormat="1" ht="90" x14ac:dyDescent="0.25">
      <c r="A76" s="16">
        <f t="shared" si="6"/>
        <v>7.02</v>
      </c>
      <c r="B76" s="26" t="s">
        <v>160</v>
      </c>
      <c r="C76" s="15" t="s">
        <v>22</v>
      </c>
      <c r="D76" s="65"/>
      <c r="E76" s="34" t="s">
        <v>32</v>
      </c>
      <c r="F76" s="3"/>
      <c r="G76" s="74" t="s">
        <v>29</v>
      </c>
    </row>
    <row r="77" spans="1:7" s="66" customFormat="1" x14ac:dyDescent="0.25">
      <c r="A77" s="16">
        <f t="shared" si="6"/>
        <v>7.0299999999999994</v>
      </c>
      <c r="B77" s="26" t="s">
        <v>53</v>
      </c>
      <c r="C77" s="15" t="s">
        <v>35</v>
      </c>
      <c r="D77" s="65"/>
      <c r="E77" s="34" t="s">
        <v>32</v>
      </c>
      <c r="F77" s="3"/>
      <c r="G77" s="74" t="s">
        <v>29</v>
      </c>
    </row>
    <row r="78" spans="1:7" s="66" customFormat="1" x14ac:dyDescent="0.25">
      <c r="A78" s="16">
        <f t="shared" si="6"/>
        <v>7.0399999999999991</v>
      </c>
      <c r="B78" s="26" t="s">
        <v>54</v>
      </c>
      <c r="C78" s="15" t="s">
        <v>35</v>
      </c>
      <c r="D78" s="65"/>
      <c r="E78" s="34" t="s">
        <v>32</v>
      </c>
      <c r="F78" s="3"/>
      <c r="G78" s="74" t="s">
        <v>29</v>
      </c>
    </row>
    <row r="79" spans="1:7" s="66" customFormat="1" x14ac:dyDescent="0.25">
      <c r="A79" s="16">
        <f t="shared" si="6"/>
        <v>7.0499999999999989</v>
      </c>
      <c r="B79" s="26" t="s">
        <v>55</v>
      </c>
      <c r="C79" s="15" t="s">
        <v>35</v>
      </c>
      <c r="D79" s="65"/>
      <c r="E79" s="34" t="s">
        <v>32</v>
      </c>
      <c r="F79" s="3"/>
      <c r="G79" s="74" t="s">
        <v>29</v>
      </c>
    </row>
    <row r="80" spans="1:7" s="66" customFormat="1" x14ac:dyDescent="0.25">
      <c r="A80" s="16">
        <f t="shared" si="6"/>
        <v>7.0599999999999987</v>
      </c>
      <c r="B80" s="26" t="s">
        <v>56</v>
      </c>
      <c r="C80" s="15" t="s">
        <v>35</v>
      </c>
      <c r="D80" s="65"/>
      <c r="E80" s="34" t="s">
        <v>32</v>
      </c>
      <c r="F80" s="3"/>
      <c r="G80" s="74" t="s">
        <v>29</v>
      </c>
    </row>
    <row r="81" spans="1:7" s="66" customFormat="1" ht="75" x14ac:dyDescent="0.25">
      <c r="A81" s="23">
        <v>8</v>
      </c>
      <c r="B81" s="85" t="s">
        <v>176</v>
      </c>
      <c r="C81" s="24"/>
      <c r="D81" s="24"/>
      <c r="E81" s="24"/>
      <c r="F81" s="3"/>
      <c r="G81" s="74" t="s">
        <v>29</v>
      </c>
    </row>
    <row r="82" spans="1:7" s="66" customFormat="1" x14ac:dyDescent="0.25">
      <c r="A82" s="16">
        <f t="shared" ref="A82" si="7">A81+0.01</f>
        <v>8.01</v>
      </c>
      <c r="B82" s="14" t="s">
        <v>46</v>
      </c>
      <c r="C82" s="15" t="s">
        <v>22</v>
      </c>
      <c r="D82" s="65"/>
      <c r="E82" s="34" t="s">
        <v>32</v>
      </c>
      <c r="F82" s="3"/>
      <c r="G82" s="74" t="s">
        <v>29</v>
      </c>
    </row>
    <row r="83" spans="1:7" s="66" customFormat="1" x14ac:dyDescent="0.25">
      <c r="A83" s="16">
        <f>A82+0.01</f>
        <v>8.02</v>
      </c>
      <c r="B83" s="14" t="s">
        <v>38</v>
      </c>
      <c r="C83" s="15" t="s">
        <v>35</v>
      </c>
      <c r="D83" s="65"/>
      <c r="E83" s="34" t="s">
        <v>32</v>
      </c>
      <c r="F83" s="3"/>
      <c r="G83" s="74" t="s">
        <v>29</v>
      </c>
    </row>
    <row r="84" spans="1:7" s="66" customFormat="1" ht="75" x14ac:dyDescent="0.25">
      <c r="A84" s="23">
        <v>9</v>
      </c>
      <c r="B84" s="85" t="s">
        <v>175</v>
      </c>
      <c r="C84" s="24"/>
      <c r="D84" s="24"/>
      <c r="E84" s="24"/>
      <c r="F84" s="3"/>
      <c r="G84" s="74" t="s">
        <v>29</v>
      </c>
    </row>
    <row r="85" spans="1:7" s="66" customFormat="1" x14ac:dyDescent="0.25">
      <c r="A85" s="16">
        <f t="shared" ref="A85:A92" si="8">A84+0.01</f>
        <v>9.01</v>
      </c>
      <c r="B85" s="14" t="s">
        <v>86</v>
      </c>
      <c r="C85" s="14" t="s">
        <v>22</v>
      </c>
      <c r="D85" s="65"/>
      <c r="E85" s="34" t="s">
        <v>32</v>
      </c>
      <c r="F85" s="3"/>
      <c r="G85" s="74" t="s">
        <v>29</v>
      </c>
    </row>
    <row r="86" spans="1:7" s="66" customFormat="1" ht="30" x14ac:dyDescent="0.25">
      <c r="A86" s="16">
        <f t="shared" si="8"/>
        <v>9.02</v>
      </c>
      <c r="B86" s="14" t="s">
        <v>87</v>
      </c>
      <c r="C86" s="14" t="s">
        <v>22</v>
      </c>
      <c r="D86" s="65"/>
      <c r="E86" s="34" t="s">
        <v>32</v>
      </c>
      <c r="F86" s="3"/>
      <c r="G86" s="74" t="s">
        <v>29</v>
      </c>
    </row>
    <row r="87" spans="1:7" s="66" customFormat="1" x14ac:dyDescent="0.25">
      <c r="A87" s="16">
        <f t="shared" si="8"/>
        <v>9.0299999999999994</v>
      </c>
      <c r="B87" s="14" t="s">
        <v>88</v>
      </c>
      <c r="C87" s="14" t="s">
        <v>22</v>
      </c>
      <c r="D87" s="65"/>
      <c r="E87" s="34" t="s">
        <v>32</v>
      </c>
      <c r="F87" s="3"/>
      <c r="G87" s="74" t="s">
        <v>29</v>
      </c>
    </row>
    <row r="88" spans="1:7" s="66" customFormat="1" ht="30" x14ac:dyDescent="0.25">
      <c r="A88" s="16">
        <f t="shared" si="8"/>
        <v>9.0399999999999991</v>
      </c>
      <c r="B88" s="14" t="s">
        <v>89</v>
      </c>
      <c r="C88" s="14" t="s">
        <v>22</v>
      </c>
      <c r="D88" s="65"/>
      <c r="E88" s="34" t="s">
        <v>32</v>
      </c>
      <c r="F88" s="3"/>
      <c r="G88" s="74" t="s">
        <v>29</v>
      </c>
    </row>
    <row r="89" spans="1:7" s="66" customFormat="1" x14ac:dyDescent="0.25">
      <c r="A89" s="16">
        <f t="shared" si="8"/>
        <v>9.0499999999999989</v>
      </c>
      <c r="B89" s="15" t="s">
        <v>173</v>
      </c>
      <c r="C89" s="14" t="s">
        <v>22</v>
      </c>
      <c r="D89" s="65"/>
      <c r="E89" s="34" t="s">
        <v>32</v>
      </c>
      <c r="F89" s="3"/>
      <c r="G89" s="74" t="s">
        <v>29</v>
      </c>
    </row>
    <row r="90" spans="1:7" s="66" customFormat="1" ht="30" x14ac:dyDescent="0.25">
      <c r="A90" s="16">
        <f t="shared" si="8"/>
        <v>9.0599999999999987</v>
      </c>
      <c r="B90" s="14" t="s">
        <v>90</v>
      </c>
      <c r="C90" s="14" t="s">
        <v>35</v>
      </c>
      <c r="D90" s="65"/>
      <c r="E90" s="34" t="s">
        <v>32</v>
      </c>
      <c r="F90" s="3"/>
      <c r="G90" s="74" t="s">
        <v>29</v>
      </c>
    </row>
    <row r="91" spans="1:7" s="66" customFormat="1" x14ac:dyDescent="0.25">
      <c r="A91" s="16">
        <f t="shared" si="8"/>
        <v>9.0699999999999985</v>
      </c>
      <c r="B91" s="14" t="s">
        <v>91</v>
      </c>
      <c r="C91" s="14" t="s">
        <v>35</v>
      </c>
      <c r="D91" s="65"/>
      <c r="E91" s="34" t="s">
        <v>32</v>
      </c>
      <c r="F91" s="3"/>
      <c r="G91" s="74" t="s">
        <v>29</v>
      </c>
    </row>
    <row r="92" spans="1:7" s="66" customFormat="1" ht="180" x14ac:dyDescent="0.25">
      <c r="A92" s="16">
        <f t="shared" si="8"/>
        <v>9.0799999999999983</v>
      </c>
      <c r="B92" s="14" t="s">
        <v>92</v>
      </c>
      <c r="C92" s="14" t="s">
        <v>35</v>
      </c>
      <c r="D92" s="65"/>
      <c r="E92" s="34" t="s">
        <v>32</v>
      </c>
      <c r="F92" s="3"/>
      <c r="G92" s="74" t="s">
        <v>29</v>
      </c>
    </row>
    <row r="93" spans="1:7" s="66" customFormat="1" ht="165" x14ac:dyDescent="0.25">
      <c r="A93" s="23">
        <v>10</v>
      </c>
      <c r="B93" s="85" t="s">
        <v>174</v>
      </c>
      <c r="C93" s="24"/>
      <c r="D93" s="24"/>
      <c r="E93" s="24"/>
      <c r="F93" s="3"/>
      <c r="G93" s="74" t="s">
        <v>29</v>
      </c>
    </row>
    <row r="94" spans="1:7" s="66" customFormat="1" x14ac:dyDescent="0.25">
      <c r="A94" s="82"/>
      <c r="B94" s="86" t="s">
        <v>161</v>
      </c>
      <c r="C94" s="14"/>
      <c r="D94" s="24"/>
      <c r="E94" s="24"/>
      <c r="F94" s="3"/>
      <c r="G94" s="74" t="s">
        <v>29</v>
      </c>
    </row>
    <row r="95" spans="1:7" s="66" customFormat="1" ht="30" x14ac:dyDescent="0.25">
      <c r="A95" s="16">
        <f>A93+0.01</f>
        <v>10.01</v>
      </c>
      <c r="B95" s="14" t="s">
        <v>57</v>
      </c>
      <c r="C95" s="14" t="s">
        <v>22</v>
      </c>
      <c r="D95" s="65"/>
      <c r="E95" s="34" t="s">
        <v>32</v>
      </c>
      <c r="F95" s="3"/>
      <c r="G95" s="74" t="s">
        <v>29</v>
      </c>
    </row>
    <row r="96" spans="1:7" s="66" customFormat="1" x14ac:dyDescent="0.25">
      <c r="A96" s="16">
        <f>A95+0.01</f>
        <v>10.02</v>
      </c>
      <c r="B96" s="14" t="s">
        <v>58</v>
      </c>
      <c r="C96" s="14" t="s">
        <v>22</v>
      </c>
      <c r="D96" s="65"/>
      <c r="E96" s="34" t="s">
        <v>32</v>
      </c>
      <c r="F96" s="3"/>
      <c r="G96" s="74" t="s">
        <v>29</v>
      </c>
    </row>
    <row r="97" spans="1:7" s="66" customFormat="1" x14ac:dyDescent="0.25">
      <c r="A97" s="16">
        <f t="shared" ref="A97:A105" si="9">A96+0.01</f>
        <v>10.029999999999999</v>
      </c>
      <c r="B97" s="14" t="s">
        <v>59</v>
      </c>
      <c r="C97" s="14" t="s">
        <v>22</v>
      </c>
      <c r="D97" s="65"/>
      <c r="E97" s="34" t="s">
        <v>32</v>
      </c>
      <c r="F97" s="3"/>
      <c r="G97" s="74" t="s">
        <v>29</v>
      </c>
    </row>
    <row r="98" spans="1:7" s="66" customFormat="1" x14ac:dyDescent="0.25">
      <c r="A98" s="16">
        <f t="shared" si="9"/>
        <v>10.039999999999999</v>
      </c>
      <c r="B98" s="14" t="s">
        <v>60</v>
      </c>
      <c r="C98" s="14" t="s">
        <v>22</v>
      </c>
      <c r="D98" s="65"/>
      <c r="E98" s="34" t="s">
        <v>32</v>
      </c>
      <c r="F98" s="3"/>
      <c r="G98" s="74" t="s">
        <v>29</v>
      </c>
    </row>
    <row r="99" spans="1:7" s="66" customFormat="1" x14ac:dyDescent="0.25">
      <c r="A99" s="16">
        <f t="shared" si="9"/>
        <v>10.049999999999999</v>
      </c>
      <c r="B99" s="14" t="s">
        <v>61</v>
      </c>
      <c r="C99" s="14" t="s">
        <v>22</v>
      </c>
      <c r="D99" s="65"/>
      <c r="E99" s="34" t="s">
        <v>32</v>
      </c>
      <c r="F99" s="3"/>
      <c r="G99" s="74" t="s">
        <v>29</v>
      </c>
    </row>
    <row r="100" spans="1:7" s="66" customFormat="1" x14ac:dyDescent="0.25">
      <c r="A100" s="16">
        <f t="shared" si="9"/>
        <v>10.059999999999999</v>
      </c>
      <c r="B100" s="14" t="s">
        <v>62</v>
      </c>
      <c r="C100" s="14" t="s">
        <v>35</v>
      </c>
      <c r="D100" s="65"/>
      <c r="E100" s="34" t="s">
        <v>32</v>
      </c>
      <c r="F100" s="3"/>
      <c r="G100" s="74" t="s">
        <v>29</v>
      </c>
    </row>
    <row r="101" spans="1:7" s="66" customFormat="1" x14ac:dyDescent="0.25">
      <c r="A101" s="16">
        <f t="shared" si="9"/>
        <v>10.069999999999999</v>
      </c>
      <c r="B101" s="14" t="s">
        <v>63</v>
      </c>
      <c r="C101" s="14" t="s">
        <v>35</v>
      </c>
      <c r="D101" s="65"/>
      <c r="E101" s="34" t="s">
        <v>32</v>
      </c>
      <c r="F101" s="3"/>
      <c r="G101" s="74" t="s">
        <v>29</v>
      </c>
    </row>
    <row r="102" spans="1:7" s="66" customFormat="1" ht="30" x14ac:dyDescent="0.25">
      <c r="A102" s="16">
        <f t="shared" si="9"/>
        <v>10.079999999999998</v>
      </c>
      <c r="B102" s="14" t="s">
        <v>64</v>
      </c>
      <c r="C102" s="14" t="s">
        <v>35</v>
      </c>
      <c r="D102" s="65"/>
      <c r="E102" s="34" t="s">
        <v>32</v>
      </c>
      <c r="F102" s="3"/>
      <c r="G102" s="74" t="s">
        <v>29</v>
      </c>
    </row>
    <row r="103" spans="1:7" s="66" customFormat="1" ht="30" x14ac:dyDescent="0.25">
      <c r="A103" s="16">
        <f t="shared" si="9"/>
        <v>10.089999999999998</v>
      </c>
      <c r="B103" s="14" t="s">
        <v>65</v>
      </c>
      <c r="C103" s="14" t="s">
        <v>35</v>
      </c>
      <c r="D103" s="65"/>
      <c r="E103" s="34" t="s">
        <v>32</v>
      </c>
      <c r="F103" s="3"/>
      <c r="G103" s="74" t="s">
        <v>29</v>
      </c>
    </row>
    <row r="104" spans="1:7" s="66" customFormat="1" x14ac:dyDescent="0.25">
      <c r="A104" s="16">
        <f t="shared" si="9"/>
        <v>10.099999999999998</v>
      </c>
      <c r="B104" s="14" t="s">
        <v>66</v>
      </c>
      <c r="C104" s="14" t="s">
        <v>35</v>
      </c>
      <c r="D104" s="65"/>
      <c r="E104" s="34" t="s">
        <v>32</v>
      </c>
      <c r="F104" s="3"/>
      <c r="G104" s="74" t="s">
        <v>29</v>
      </c>
    </row>
    <row r="105" spans="1:7" s="66" customFormat="1" ht="30" x14ac:dyDescent="0.25">
      <c r="A105" s="16">
        <f t="shared" si="9"/>
        <v>10.109999999999998</v>
      </c>
      <c r="B105" s="14" t="s">
        <v>67</v>
      </c>
      <c r="C105" s="14" t="s">
        <v>35</v>
      </c>
      <c r="D105" s="65"/>
      <c r="E105" s="34" t="s">
        <v>32</v>
      </c>
      <c r="F105" s="3"/>
      <c r="G105" s="74" t="s">
        <v>29</v>
      </c>
    </row>
    <row r="106" spans="1:7" s="66" customFormat="1" x14ac:dyDescent="0.25">
      <c r="A106" s="16"/>
      <c r="B106" s="14"/>
      <c r="C106" s="14"/>
      <c r="D106" s="20"/>
      <c r="E106" s="20"/>
      <c r="F106" s="3"/>
      <c r="G106" s="74" t="s">
        <v>29</v>
      </c>
    </row>
    <row r="107" spans="1:7" s="66" customFormat="1" x14ac:dyDescent="0.25">
      <c r="A107" s="16"/>
      <c r="B107" s="86" t="s">
        <v>68</v>
      </c>
      <c r="C107" s="14"/>
      <c r="D107" s="20"/>
      <c r="E107" s="20"/>
      <c r="F107" s="3"/>
      <c r="G107" s="74" t="s">
        <v>29</v>
      </c>
    </row>
    <row r="108" spans="1:7" s="66" customFormat="1" x14ac:dyDescent="0.25">
      <c r="A108" s="16">
        <f>A105+0.01</f>
        <v>10.119999999999997</v>
      </c>
      <c r="B108" s="14" t="s">
        <v>69</v>
      </c>
      <c r="C108" s="14" t="s">
        <v>22</v>
      </c>
      <c r="D108" s="65"/>
      <c r="E108" s="34" t="s">
        <v>32</v>
      </c>
      <c r="F108" s="3"/>
      <c r="G108" s="74" t="s">
        <v>29</v>
      </c>
    </row>
    <row r="109" spans="1:7" s="66" customFormat="1" ht="30" x14ac:dyDescent="0.25">
      <c r="A109" s="16">
        <f>A108+0.01</f>
        <v>10.129999999999997</v>
      </c>
      <c r="B109" s="14" t="s">
        <v>70</v>
      </c>
      <c r="C109" s="14" t="s">
        <v>22</v>
      </c>
      <c r="D109" s="65"/>
      <c r="E109" s="34" t="s">
        <v>32</v>
      </c>
      <c r="F109" s="3"/>
      <c r="G109" s="74" t="s">
        <v>29</v>
      </c>
    </row>
    <row r="110" spans="1:7" s="66" customFormat="1" ht="30" x14ac:dyDescent="0.25">
      <c r="A110" s="16">
        <f t="shared" ref="A110:A119" si="10">A109+0.01</f>
        <v>10.139999999999997</v>
      </c>
      <c r="B110" s="14" t="s">
        <v>71</v>
      </c>
      <c r="C110" s="14" t="s">
        <v>22</v>
      </c>
      <c r="D110" s="65"/>
      <c r="E110" s="34" t="s">
        <v>32</v>
      </c>
      <c r="F110" s="3"/>
      <c r="G110" s="74" t="s">
        <v>29</v>
      </c>
    </row>
    <row r="111" spans="1:7" s="66" customFormat="1" ht="30" x14ac:dyDescent="0.25">
      <c r="A111" s="16">
        <f t="shared" si="10"/>
        <v>10.149999999999997</v>
      </c>
      <c r="B111" s="14" t="s">
        <v>72</v>
      </c>
      <c r="C111" s="14" t="s">
        <v>22</v>
      </c>
      <c r="D111" s="65"/>
      <c r="E111" s="34" t="s">
        <v>32</v>
      </c>
      <c r="F111" s="3"/>
      <c r="G111" s="74" t="s">
        <v>29</v>
      </c>
    </row>
    <row r="112" spans="1:7" s="66" customFormat="1" ht="30" x14ac:dyDescent="0.25">
      <c r="A112" s="16">
        <f t="shared" si="10"/>
        <v>10.159999999999997</v>
      </c>
      <c r="B112" s="14" t="s">
        <v>73</v>
      </c>
      <c r="C112" s="14" t="s">
        <v>22</v>
      </c>
      <c r="D112" s="65"/>
      <c r="E112" s="34" t="s">
        <v>32</v>
      </c>
      <c r="F112" s="3"/>
      <c r="G112" s="74" t="s">
        <v>29</v>
      </c>
    </row>
    <row r="113" spans="1:7" s="66" customFormat="1" ht="30" x14ac:dyDescent="0.25">
      <c r="A113" s="16">
        <f t="shared" si="10"/>
        <v>10.169999999999996</v>
      </c>
      <c r="B113" s="14" t="s">
        <v>74</v>
      </c>
      <c r="C113" s="14" t="s">
        <v>22</v>
      </c>
      <c r="D113" s="65"/>
      <c r="E113" s="34" t="s">
        <v>32</v>
      </c>
      <c r="F113" s="3"/>
      <c r="G113" s="74" t="s">
        <v>29</v>
      </c>
    </row>
    <row r="114" spans="1:7" s="66" customFormat="1" ht="30" x14ac:dyDescent="0.25">
      <c r="A114" s="16">
        <f t="shared" si="10"/>
        <v>10.179999999999996</v>
      </c>
      <c r="B114" s="14" t="s">
        <v>75</v>
      </c>
      <c r="C114" s="14" t="s">
        <v>22</v>
      </c>
      <c r="D114" s="65"/>
      <c r="E114" s="34" t="s">
        <v>32</v>
      </c>
      <c r="F114" s="3"/>
      <c r="G114" s="74" t="s">
        <v>29</v>
      </c>
    </row>
    <row r="115" spans="1:7" s="66" customFormat="1" x14ac:dyDescent="0.25">
      <c r="A115" s="16">
        <f t="shared" si="10"/>
        <v>10.189999999999996</v>
      </c>
      <c r="B115" s="14" t="s">
        <v>76</v>
      </c>
      <c r="C115" s="14" t="s">
        <v>22</v>
      </c>
      <c r="D115" s="65"/>
      <c r="E115" s="34" t="s">
        <v>32</v>
      </c>
      <c r="F115" s="3"/>
      <c r="G115" s="74" t="s">
        <v>29</v>
      </c>
    </row>
    <row r="116" spans="1:7" s="66" customFormat="1" ht="75" x14ac:dyDescent="0.25">
      <c r="A116" s="16">
        <f t="shared" si="10"/>
        <v>10.199999999999996</v>
      </c>
      <c r="B116" s="14" t="s">
        <v>77</v>
      </c>
      <c r="C116" s="14" t="s">
        <v>22</v>
      </c>
      <c r="D116" s="65"/>
      <c r="E116" s="34" t="s">
        <v>32</v>
      </c>
      <c r="F116" s="3"/>
      <c r="G116" s="74" t="s">
        <v>29</v>
      </c>
    </row>
    <row r="117" spans="1:7" s="66" customFormat="1" ht="60" x14ac:dyDescent="0.25">
      <c r="A117" s="16">
        <f t="shared" si="10"/>
        <v>10.209999999999996</v>
      </c>
      <c r="B117" s="14" t="s">
        <v>78</v>
      </c>
      <c r="C117" s="14" t="s">
        <v>35</v>
      </c>
      <c r="D117" s="65"/>
      <c r="E117" s="34" t="s">
        <v>32</v>
      </c>
      <c r="F117" s="3"/>
      <c r="G117" s="74" t="s">
        <v>29</v>
      </c>
    </row>
    <row r="118" spans="1:7" s="66" customFormat="1" ht="30" x14ac:dyDescent="0.25">
      <c r="A118" s="16">
        <f t="shared" si="10"/>
        <v>10.219999999999995</v>
      </c>
      <c r="B118" s="14" t="s">
        <v>79</v>
      </c>
      <c r="C118" s="14" t="s">
        <v>35</v>
      </c>
      <c r="D118" s="65"/>
      <c r="E118" s="34" t="s">
        <v>32</v>
      </c>
      <c r="F118" s="3"/>
      <c r="G118" s="74" t="s">
        <v>29</v>
      </c>
    </row>
    <row r="119" spans="1:7" s="66" customFormat="1" ht="60" x14ac:dyDescent="0.25">
      <c r="A119" s="16">
        <f t="shared" si="10"/>
        <v>10.229999999999995</v>
      </c>
      <c r="B119" s="14" t="s">
        <v>80</v>
      </c>
      <c r="C119" s="14" t="s">
        <v>35</v>
      </c>
      <c r="D119" s="65"/>
      <c r="E119" s="34" t="s">
        <v>32</v>
      </c>
      <c r="F119" s="3"/>
      <c r="G119" s="74" t="s">
        <v>29</v>
      </c>
    </row>
    <row r="120" spans="1:7" s="66" customFormat="1" x14ac:dyDescent="0.25">
      <c r="A120" s="3"/>
      <c r="G120" s="70"/>
    </row>
    <row r="121" spans="1:7" s="66" customFormat="1" x14ac:dyDescent="0.25">
      <c r="A121" s="3"/>
      <c r="G121" s="70"/>
    </row>
    <row r="122" spans="1:7" s="66" customFormat="1" x14ac:dyDescent="0.25">
      <c r="A122" s="3"/>
      <c r="G122" s="70"/>
    </row>
    <row r="123" spans="1:7" s="66" customFormat="1" x14ac:dyDescent="0.25">
      <c r="A123" s="3"/>
      <c r="G123" s="70"/>
    </row>
    <row r="124" spans="1:7" s="66" customFormat="1" x14ac:dyDescent="0.25">
      <c r="A124" s="3"/>
      <c r="G124" s="70"/>
    </row>
    <row r="125" spans="1:7" s="66" customFormat="1" x14ac:dyDescent="0.25">
      <c r="A125" s="3"/>
      <c r="G125" s="70"/>
    </row>
    <row r="126" spans="1:7" s="66" customFormat="1" x14ac:dyDescent="0.25">
      <c r="A126" s="3"/>
      <c r="G126" s="70"/>
    </row>
    <row r="127" spans="1:7" s="66" customFormat="1" x14ac:dyDescent="0.25">
      <c r="A127" s="3"/>
      <c r="G127" s="70"/>
    </row>
    <row r="128" spans="1:7" s="66" customFormat="1" x14ac:dyDescent="0.25">
      <c r="A128" s="3"/>
      <c r="G128" s="70"/>
    </row>
    <row r="129" spans="1:7" s="66" customFormat="1" x14ac:dyDescent="0.25">
      <c r="A129" s="3"/>
      <c r="G129" s="70"/>
    </row>
    <row r="130" spans="1:7" s="66" customFormat="1" x14ac:dyDescent="0.25">
      <c r="A130" s="3"/>
      <c r="G130" s="70"/>
    </row>
    <row r="131" spans="1:7" s="66" customFormat="1" x14ac:dyDescent="0.25">
      <c r="A131" s="3"/>
      <c r="G131" s="70"/>
    </row>
    <row r="132" spans="1:7" s="66" customFormat="1" x14ac:dyDescent="0.25">
      <c r="A132" s="3"/>
      <c r="G132" s="70"/>
    </row>
    <row r="133" spans="1:7" s="66" customFormat="1" x14ac:dyDescent="0.25">
      <c r="A133" s="3"/>
      <c r="G133" s="70"/>
    </row>
    <row r="134" spans="1:7" s="66" customFormat="1" x14ac:dyDescent="0.25">
      <c r="A134" s="3"/>
      <c r="G134" s="70"/>
    </row>
    <row r="135" spans="1:7" s="66" customFormat="1" x14ac:dyDescent="0.25">
      <c r="A135" s="3"/>
      <c r="G135" s="70"/>
    </row>
    <row r="136" spans="1:7" s="66" customFormat="1" x14ac:dyDescent="0.25">
      <c r="A136" s="3"/>
      <c r="G136" s="70"/>
    </row>
    <row r="137" spans="1:7" s="66" customFormat="1" x14ac:dyDescent="0.25">
      <c r="A137" s="3"/>
      <c r="G137" s="70"/>
    </row>
    <row r="138" spans="1:7" s="66" customFormat="1" x14ac:dyDescent="0.25">
      <c r="A138" s="3"/>
      <c r="G138" s="70"/>
    </row>
    <row r="139" spans="1:7" s="66" customFormat="1" x14ac:dyDescent="0.25">
      <c r="A139" s="3"/>
      <c r="G139" s="70"/>
    </row>
    <row r="140" spans="1:7" s="66" customFormat="1" x14ac:dyDescent="0.25">
      <c r="A140" s="3"/>
      <c r="G140" s="70"/>
    </row>
    <row r="141" spans="1:7" s="66" customFormat="1" x14ac:dyDescent="0.25">
      <c r="A141" s="3"/>
      <c r="G141" s="70"/>
    </row>
    <row r="142" spans="1:7" s="66" customFormat="1" x14ac:dyDescent="0.25">
      <c r="A142" s="3"/>
      <c r="G142" s="70"/>
    </row>
    <row r="143" spans="1:7" s="66" customFormat="1" x14ac:dyDescent="0.25">
      <c r="A143" s="3"/>
      <c r="G143" s="70"/>
    </row>
    <row r="144" spans="1:7" s="66" customFormat="1" x14ac:dyDescent="0.25">
      <c r="A144" s="3"/>
      <c r="G144" s="70"/>
    </row>
    <row r="145" spans="1:7" s="66" customFormat="1" x14ac:dyDescent="0.25">
      <c r="A145" s="3"/>
      <c r="G145" s="70"/>
    </row>
    <row r="146" spans="1:7" s="66" customFormat="1" x14ac:dyDescent="0.25">
      <c r="A146" s="3"/>
      <c r="G146" s="70"/>
    </row>
    <row r="147" spans="1:7" x14ac:dyDescent="0.25"/>
    <row r="148" spans="1:7" x14ac:dyDescent="0.25"/>
    <row r="149" spans="1:7" x14ac:dyDescent="0.25"/>
    <row r="150" spans="1:7" x14ac:dyDescent="0.25"/>
    <row r="151" spans="1:7" x14ac:dyDescent="0.25"/>
    <row r="152" spans="1:7" x14ac:dyDescent="0.25"/>
    <row r="153" spans="1:7" x14ac:dyDescent="0.25"/>
    <row r="154" spans="1:7" x14ac:dyDescent="0.25"/>
    <row r="155" spans="1:7" x14ac:dyDescent="0.25"/>
    <row r="156" spans="1:7" x14ac:dyDescent="0.25"/>
    <row r="157" spans="1:7" x14ac:dyDescent="0.25"/>
    <row r="158" spans="1:7" x14ac:dyDescent="0.25"/>
    <row r="159" spans="1:7" x14ac:dyDescent="0.25"/>
    <row r="160" spans="1:7"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sheetData>
  <sheetProtection algorithmName="SHA-512" hashValue="xvnvsl4cqd54TjFGLlxBScsrFdL2ziv+dQXpGwDfKknAksaLstQqOZkV7N9aAXscn7o9OjBz5PxkLlaLOatoPg==" saltValue="73dKxvSfbWYiBVr6SL047w==" spinCount="100000" sheet="1" formatColumns="0" formatRows="0" insertHyperlinks="0"/>
  <protectedRanges>
    <protectedRange sqref="D21:D23 D26:D29 D32:D36 D75:D80 D60:D64 D66:D68 D70:D73 D85:D92 D56:D58 D95:D105 D82:D83 D108:D119 D38:D54" name="Soln Cat Req"/>
    <protectedRange sqref="E21:E23 E26:E29 E32:E36 E85:E92 E66:E68 E70:E73 E56:E58 E75:E80 E95:E105 E82:E83 E108:E119 E60:E64 E38:E54" name="Soln Cat Req_1"/>
  </protectedRanges>
  <conditionalFormatting sqref="D21:D23 D26:D29 D32:D36 D38:D54 D56:D58 D60:D64 D66:D68 D70:D73 D75:D80 D82:D83 D85:D92 D95:D105 D108:D119">
    <cfRule type="expression" dxfId="7" priority="8">
      <formula>(AND(C21="Mandatory",D21="No"))</formula>
    </cfRule>
    <cfRule type="containsBlanks" dxfId="6" priority="12">
      <formula>LEN(TRIM(D21))=0</formula>
    </cfRule>
  </conditionalFormatting>
  <conditionalFormatting sqref="E1:E5 E16:E17 E120:E1048576">
    <cfRule type="expression" dxfId="5" priority="1">
      <formula>"&lt;Leave as blank as no remarks are required&gt;"</formula>
    </cfRule>
  </conditionalFormatting>
  <hyperlinks>
    <hyperlink ref="A1" r:id="rId1" xr:uid="{0FF87E3E-A343-461F-BC2B-14D661C17F65}"/>
    <hyperlink ref="B6" location="'Solution Category Requirements'!A19" display="3D Modeling, Immersive Visualisation &amp; Analysis" xr:uid="{0C0351C3-C551-4003-8144-93199414770A}"/>
    <hyperlink ref="G19" location="'Solution Category Requirements'!A3" display="Return to the top" xr:uid="{D9DFABA1-6C8A-4302-8B59-5733C7ABBF53}"/>
    <hyperlink ref="B7" location="'Solution Category Requirements'!A38" display="Digital Contract Management - Digital Payment" xr:uid="{1FA8EAEB-2083-4DDD-8132-3097BB28DF8A}"/>
    <hyperlink ref="B8" location="'Solution Category Requirements'!A67" display="Quantity Surveying and Valuation" xr:uid="{718E29E2-0A62-4838-8B14-69AB1AA55FB4}"/>
    <hyperlink ref="B9" location="'Solution Category Requirements'!A57" display="Smart Inspection and Management - Worksite Inspection" xr:uid="{BF5DEB2A-4C6F-44B5-9A08-C9C6FB00DE43}"/>
    <hyperlink ref="B10" location="'Solution Category Requirements'!A63" display="Smart Inspection and Management - e-Permit-to-work (e-PTW)" xr:uid="{4FF88854-FA36-4AA2-852C-A0F08D43EC5D}"/>
    <hyperlink ref="B11" location="'Solution Category Requirements'!A67" display="Smart Inspection and Management - Digital Wearables for Workers' Health and Safety" xr:uid="{AB631285-31FE-457B-B968-790C16E9BB4A}"/>
    <hyperlink ref="B12" location="'Solution Category Requirements'!A72" display="FM Workflow Automation" xr:uid="{B6322930-B7BE-4F32-9BFC-00EEB9DF8B26}"/>
    <hyperlink ref="B13" location="'Solution Category Requirements'!A79" display="Coordinated Regulatory Approvals and Rule-Based Model Checker" xr:uid="{8ECB221C-130B-4E91-8389-52834AAD4C50}"/>
    <hyperlink ref="B14" location="'Solution Category Requirements'!A82" display="Data and AI-driven Decision Support System" xr:uid="{E9CB0FB4-61FC-4E35-9D96-730624AC2801}"/>
    <hyperlink ref="B15" location="'Solution Category Requirements'!A91" display="Built Environment Digital Platform" xr:uid="{308047B8-FE99-46B3-8C63-833569AD9D63}"/>
  </hyperlinks>
  <pageMargins left="0.7" right="0.7" top="0.75" bottom="0.75" header="0.3" footer="0.3"/>
  <pageSetup orientation="portrait" r:id="rId2"/>
  <ignoredErrors>
    <ignoredError sqref="A96 A109" formula="1"/>
  </ignoredErrors>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D56:D58 D60:D64 D66:D68 D70:D73 D32:D36 D21:D23 D26:D29 D75:D80 D85:D92 D95:D105 D108:D119 D82:D83 D38:D54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5" zoomScale="85" zoomScaleNormal="85" workbookViewId="0">
      <selection activeCell="C14" sqref="C14"/>
    </sheetView>
  </sheetViews>
  <sheetFormatPr defaultColWidth="0" defaultRowHeight="15" zeroHeight="1" x14ac:dyDescent="0.25"/>
  <cols>
    <col min="1" max="1" width="23.140625" style="1" customWidth="1"/>
    <col min="2" max="2" width="179.5703125" style="1" customWidth="1"/>
    <col min="3" max="3" width="43.140625" style="1" customWidth="1"/>
    <col min="4" max="5" width="9.140625" style="1" customWidth="1"/>
    <col min="6" max="16384" width="9.140625" style="1" hidden="1"/>
  </cols>
  <sheetData>
    <row r="1" spans="1:4" x14ac:dyDescent="0.25">
      <c r="A1" s="30" t="s">
        <v>0</v>
      </c>
      <c r="C1" s="10" t="str">
        <f>Instructions!$C$1</f>
        <v>Version: 24-4.0</v>
      </c>
    </row>
    <row r="2" spans="1:4" x14ac:dyDescent="0.25">
      <c r="C2" s="28">
        <f>Instructions!$C$2</f>
        <v>45628</v>
      </c>
    </row>
    <row r="3" spans="1:4" ht="32.1" customHeight="1" x14ac:dyDescent="0.25">
      <c r="A3" s="90" t="s">
        <v>93</v>
      </c>
      <c r="B3" s="90"/>
      <c r="C3" s="22"/>
      <c r="D3" s="6"/>
    </row>
    <row r="4" spans="1:4" x14ac:dyDescent="0.25">
      <c r="A4" s="47"/>
      <c r="B4" s="47"/>
    </row>
    <row r="5" spans="1:4" ht="142.5" customHeight="1" x14ac:dyDescent="0.25">
      <c r="A5" s="92" t="s">
        <v>137</v>
      </c>
      <c r="B5" s="91"/>
    </row>
    <row r="6" spans="1:4" x14ac:dyDescent="0.25"/>
    <row r="7" spans="1:4" x14ac:dyDescent="0.25"/>
    <row r="8" spans="1:4" x14ac:dyDescent="0.25">
      <c r="A8" s="8"/>
      <c r="B8" s="4"/>
    </row>
    <row r="9" spans="1:4" x14ac:dyDescent="0.25">
      <c r="A9" s="9" t="s">
        <v>8</v>
      </c>
      <c r="B9" s="4"/>
    </row>
    <row r="10" spans="1:4" ht="173.25" customHeight="1" x14ac:dyDescent="0.25">
      <c r="A10" s="8"/>
      <c r="B10" s="4"/>
    </row>
    <row r="11" spans="1:4" x14ac:dyDescent="0.25">
      <c r="A11" s="8"/>
      <c r="B11" s="4"/>
    </row>
    <row r="12" spans="1:4" x14ac:dyDescent="0.25">
      <c r="A12" s="9" t="s">
        <v>94</v>
      </c>
      <c r="B12" s="4"/>
    </row>
    <row r="13" spans="1:4" ht="49.5" customHeight="1" x14ac:dyDescent="0.25">
      <c r="A13" s="57" t="s">
        <v>95</v>
      </c>
      <c r="B13" s="61" t="s">
        <v>142</v>
      </c>
    </row>
    <row r="14" spans="1:4" ht="38.25" customHeight="1" x14ac:dyDescent="0.25">
      <c r="A14" s="56" t="s">
        <v>96</v>
      </c>
      <c r="B14" s="54" t="str">
        <f>'Survey link'!D6</f>
        <v>This cell will automatically generate a link once you have filled up your company name and proposed solution name in General Assessment worksheet.</v>
      </c>
      <c r="C14" s="4" t="s">
        <v>194</v>
      </c>
    </row>
    <row r="15" spans="1:4" ht="33.75" customHeight="1" x14ac:dyDescent="0.25">
      <c r="B15" s="4"/>
    </row>
    <row r="16" spans="1:4" ht="32.25" customHeight="1" x14ac:dyDescent="0.25">
      <c r="A16" s="58" t="s">
        <v>97</v>
      </c>
      <c r="B16" s="55" t="s">
        <v>98</v>
      </c>
    </row>
    <row r="17" spans="1:2" x14ac:dyDescent="0.25">
      <c r="B17" s="46" t="s">
        <v>99</v>
      </c>
    </row>
    <row r="18" spans="1:2" x14ac:dyDescent="0.25">
      <c r="A18" s="3"/>
      <c r="B18" s="48">
        <v>0</v>
      </c>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I7Ez+Fzmi8xkVhgE/Kxi8t6W3eHwHZzyqAumYdRRASeNj7K5/CbhCSI7x2ljSU4KM+gt21P1xQ33zAvdP+PzDg==" saltValue="YABjHdS4tc+pPH64X9dTS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60" zoomScaleNormal="60" workbookViewId="0">
      <selection activeCell="C7" sqref="C7"/>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140625" hidden="1"/>
  </cols>
  <sheetData>
    <row r="1" spans="1:3" x14ac:dyDescent="0.25">
      <c r="A1" s="30" t="s">
        <v>0</v>
      </c>
      <c r="C1" s="5" t="str">
        <f>Instructions!C1</f>
        <v>Version: 24-4.0</v>
      </c>
    </row>
    <row r="2" spans="1:3" x14ac:dyDescent="0.25">
      <c r="C2" s="29">
        <f>Instructions!C2</f>
        <v>45628</v>
      </c>
    </row>
    <row r="3" spans="1:3" s="7" customFormat="1" ht="32.1" customHeight="1" x14ac:dyDescent="0.25">
      <c r="A3" s="90" t="s">
        <v>100</v>
      </c>
      <c r="B3" s="90"/>
      <c r="C3" s="90"/>
    </row>
    <row r="4" spans="1:3" x14ac:dyDescent="0.25"/>
    <row r="5" spans="1:3" ht="21.75" thickBot="1" x14ac:dyDescent="0.4">
      <c r="A5" s="43" t="s">
        <v>101</v>
      </c>
    </row>
    <row r="6" spans="1:3" s="19" customFormat="1" ht="15.75" x14ac:dyDescent="0.25">
      <c r="A6" s="38" t="s">
        <v>102</v>
      </c>
      <c r="B6" s="42" t="s">
        <v>103</v>
      </c>
      <c r="C6" s="41" t="s">
        <v>104</v>
      </c>
    </row>
    <row r="7" spans="1:3" ht="141.94999999999999" customHeight="1" thickBot="1" x14ac:dyDescent="0.3">
      <c r="A7" s="35"/>
      <c r="B7" s="36"/>
      <c r="C7" s="37" t="e">
        <f>IF(AND('Data for graphs'!N2=100%,'Data for graphs'!E25=0),"Proceed","Do not submit")</f>
        <v>#REF!</v>
      </c>
    </row>
    <row r="8" spans="1:3" ht="15.75" thickBot="1" x14ac:dyDescent="0.3"/>
    <row r="9" spans="1:3" s="19" customFormat="1" x14ac:dyDescent="0.25">
      <c r="A9" s="40" t="s">
        <v>7</v>
      </c>
      <c r="B9" s="42" t="s">
        <v>103</v>
      </c>
      <c r="C9" s="41"/>
    </row>
    <row r="10" spans="1:3" ht="141.94999999999999" customHeight="1" thickBot="1" x14ac:dyDescent="0.3">
      <c r="A10" s="35"/>
      <c r="B10" s="36"/>
      <c r="C10" s="39" t="str">
        <f>HYPERLINK("#'General Assessment'!A1", "Return to General Assessment")</f>
        <v>Return to General Assessment</v>
      </c>
    </row>
    <row r="11" spans="1:3" ht="15.75" thickBot="1" x14ac:dyDescent="0.3"/>
    <row r="12" spans="1:3" s="19" customFormat="1" x14ac:dyDescent="0.25">
      <c r="A12" s="40" t="s">
        <v>105</v>
      </c>
      <c r="B12" s="42" t="s">
        <v>103</v>
      </c>
      <c r="C12" s="41"/>
    </row>
    <row r="13" spans="1:3" ht="141.94999999999999" customHeight="1" thickBot="1" x14ac:dyDescent="0.3">
      <c r="A13" s="35"/>
      <c r="B13" s="36"/>
      <c r="C13" s="39" t="str">
        <f>HYPERLINK("#'Solution Category Requirements'!A1", "Return to Solution Category Requirements")</f>
        <v>Return to Solution Category Requirements</v>
      </c>
    </row>
    <row r="14" spans="1:3" ht="15.75" thickBot="1" x14ac:dyDescent="0.3"/>
    <row r="15" spans="1:3" s="19" customFormat="1" x14ac:dyDescent="0.25">
      <c r="A15" s="40" t="s">
        <v>93</v>
      </c>
      <c r="B15" s="42" t="s">
        <v>103</v>
      </c>
      <c r="C15" s="41"/>
    </row>
    <row r="16" spans="1:3" ht="141.94999999999999" customHeight="1" thickBot="1" x14ac:dyDescent="0.3">
      <c r="A16" s="35"/>
      <c r="B16" s="36"/>
      <c r="C16" s="39" t="str">
        <f>HYPERLINK("#'Satisfaction Survey'!A4", "Return to Satisfaction Survey")</f>
        <v>Return to Satisfaction Survey</v>
      </c>
    </row>
    <row r="17" x14ac:dyDescent="0.25"/>
  </sheetData>
  <sheetProtection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5703125" bestFit="1" customWidth="1"/>
    <col min="3" max="3" width="13.140625" bestFit="1" customWidth="1"/>
  </cols>
  <sheetData>
    <row r="1" spans="1:19" x14ac:dyDescent="0.25">
      <c r="A1" t="s">
        <v>106</v>
      </c>
      <c r="E1" t="s">
        <v>107</v>
      </c>
      <c r="H1" t="s">
        <v>108</v>
      </c>
      <c r="M1" t="s">
        <v>102</v>
      </c>
    </row>
    <row r="2" spans="1:19" x14ac:dyDescent="0.25">
      <c r="A2" t="s">
        <v>109</v>
      </c>
      <c r="B2" s="11">
        <f>COUNTIF('General Assessment'!D12:D21,"Yes")/B6+COUNTIF('General Assessment'!D12:D21,"No")/B6</f>
        <v>0</v>
      </c>
      <c r="E2" t="s">
        <v>110</v>
      </c>
      <c r="F2" s="12">
        <f>B13</f>
        <v>0</v>
      </c>
      <c r="H2" t="s">
        <v>110</v>
      </c>
      <c r="I2" s="11">
        <f>J2/5</f>
        <v>0</v>
      </c>
      <c r="J2">
        <f>'Satisfaction Survey'!B18</f>
        <v>0</v>
      </c>
      <c r="M2" t="s">
        <v>110</v>
      </c>
      <c r="N2" s="11">
        <f>SUM(B2,F2,I2)/3</f>
        <v>0</v>
      </c>
    </row>
    <row r="3" spans="1:19" x14ac:dyDescent="0.25">
      <c r="A3" t="s">
        <v>111</v>
      </c>
      <c r="B3" s="12">
        <f>100%-B2</f>
        <v>1</v>
      </c>
      <c r="E3" t="s">
        <v>111</v>
      </c>
      <c r="F3" s="12">
        <f t="shared" ref="F3:F5" si="0">B14</f>
        <v>1</v>
      </c>
      <c r="H3" t="s">
        <v>112</v>
      </c>
      <c r="I3" s="11">
        <f>1-I2</f>
        <v>1</v>
      </c>
      <c r="J3">
        <f>5-J2</f>
        <v>5</v>
      </c>
      <c r="M3" t="s">
        <v>111</v>
      </c>
      <c r="N3" s="11">
        <f>SUM(B3,F3,I3)/3</f>
        <v>1</v>
      </c>
    </row>
    <row r="4" spans="1:19" x14ac:dyDescent="0.25">
      <c r="A4" t="s">
        <v>113</v>
      </c>
      <c r="B4" s="11">
        <f>COUNTIF('General Assessment'!D15:D21,"Yes")/B6</f>
        <v>0</v>
      </c>
      <c r="E4" t="s">
        <v>113</v>
      </c>
      <c r="F4" s="12">
        <f t="shared" si="0"/>
        <v>0</v>
      </c>
      <c r="H4" t="s">
        <v>113</v>
      </c>
    </row>
    <row r="5" spans="1:19" x14ac:dyDescent="0.25">
      <c r="A5" t="s">
        <v>114</v>
      </c>
      <c r="B5" s="11">
        <f>COUNTIF('General Assessment'!D15:D21,"No")/B6</f>
        <v>0</v>
      </c>
      <c r="E5" t="s">
        <v>114</v>
      </c>
      <c r="F5" s="12">
        <f t="shared" si="0"/>
        <v>0</v>
      </c>
      <c r="H5" t="s">
        <v>114</v>
      </c>
    </row>
    <row r="6" spans="1:19" x14ac:dyDescent="0.25">
      <c r="A6" t="s">
        <v>115</v>
      </c>
      <c r="B6">
        <f>COUNTIF('General Assessment'!A12:A23, "&lt;&gt;")</f>
        <v>10</v>
      </c>
    </row>
    <row r="7" spans="1:19" x14ac:dyDescent="0.25">
      <c r="S7" t="s">
        <v>116</v>
      </c>
    </row>
    <row r="9" spans="1:19" x14ac:dyDescent="0.25">
      <c r="A9" t="s">
        <v>117</v>
      </c>
    </row>
    <row r="11" spans="1:19" x14ac:dyDescent="0.25">
      <c r="A11" t="s">
        <v>107</v>
      </c>
    </row>
    <row r="12" spans="1:19" x14ac:dyDescent="0.25">
      <c r="B12" t="s">
        <v>107</v>
      </c>
      <c r="C12" s="62">
        <v>1</v>
      </c>
      <c r="D12" s="62">
        <v>2</v>
      </c>
      <c r="E12" s="62">
        <v>3</v>
      </c>
      <c r="F12" s="62">
        <v>4</v>
      </c>
      <c r="G12" s="62">
        <v>5</v>
      </c>
      <c r="H12" s="62">
        <v>6</v>
      </c>
      <c r="I12" s="62">
        <v>7</v>
      </c>
      <c r="J12" s="62">
        <v>8</v>
      </c>
      <c r="K12" s="62">
        <v>9</v>
      </c>
      <c r="L12" s="62">
        <v>10</v>
      </c>
      <c r="M12" s="62">
        <v>11</v>
      </c>
      <c r="N12" s="62">
        <v>12</v>
      </c>
      <c r="O12" s="62">
        <v>13</v>
      </c>
      <c r="P12" s="62">
        <v>14</v>
      </c>
      <c r="Q12" s="62">
        <v>15</v>
      </c>
      <c r="R12" s="62">
        <v>16</v>
      </c>
      <c r="S12" s="62">
        <v>17</v>
      </c>
    </row>
    <row r="13" spans="1:19" x14ac:dyDescent="0.25">
      <c r="A13" t="s">
        <v>110</v>
      </c>
      <c r="B13" s="11" cm="1">
        <f t="array" ref="B13">IFERROR(INDEX(C13:R13, MATCH(TRUE, C13:R13&gt;0, 0)), 0)</f>
        <v>0</v>
      </c>
      <c r="C13" s="44">
        <f>SUM(C15:C16)</f>
        <v>0</v>
      </c>
      <c r="D13" s="44">
        <f t="shared" ref="D13:R13" si="1">SUM(D15:D16)</f>
        <v>0</v>
      </c>
      <c r="E13" s="44">
        <f t="shared" si="1"/>
        <v>0</v>
      </c>
      <c r="F13" s="44">
        <f t="shared" si="1"/>
        <v>0</v>
      </c>
      <c r="G13" s="44">
        <f t="shared" si="1"/>
        <v>0</v>
      </c>
      <c r="H13" s="44">
        <f t="shared" si="1"/>
        <v>0</v>
      </c>
      <c r="I13" s="44">
        <f t="shared" si="1"/>
        <v>0</v>
      </c>
      <c r="J13" s="44">
        <f t="shared" si="1"/>
        <v>0</v>
      </c>
      <c r="K13" s="44">
        <f t="shared" si="1"/>
        <v>0</v>
      </c>
      <c r="L13" s="44">
        <f t="shared" si="1"/>
        <v>0</v>
      </c>
      <c r="M13" s="44" t="e">
        <f t="shared" si="1"/>
        <v>#DIV/0!</v>
      </c>
      <c r="N13" s="44" t="e">
        <f t="shared" si="1"/>
        <v>#DIV/0!</v>
      </c>
      <c r="O13" s="44" t="e">
        <f t="shared" si="1"/>
        <v>#DIV/0!</v>
      </c>
      <c r="P13" s="44" t="e">
        <f t="shared" si="1"/>
        <v>#DIV/0!</v>
      </c>
      <c r="Q13" s="44" t="e">
        <f t="shared" si="1"/>
        <v>#DIV/0!</v>
      </c>
      <c r="R13" s="44" t="e">
        <f t="shared" si="1"/>
        <v>#DIV/0!</v>
      </c>
    </row>
    <row r="14" spans="1:19" x14ac:dyDescent="0.25">
      <c r="A14" t="s">
        <v>111</v>
      </c>
      <c r="B14" s="12">
        <f>100%-B13</f>
        <v>1</v>
      </c>
      <c r="C14" s="12">
        <f>100%-C13</f>
        <v>1</v>
      </c>
      <c r="D14" s="12">
        <f t="shared" ref="D14:R14" si="2">100%-D13</f>
        <v>1</v>
      </c>
      <c r="E14" s="12">
        <f t="shared" si="2"/>
        <v>1</v>
      </c>
      <c r="F14" s="12">
        <f t="shared" si="2"/>
        <v>1</v>
      </c>
      <c r="G14" s="12">
        <f t="shared" si="2"/>
        <v>1</v>
      </c>
      <c r="H14" s="12">
        <f t="shared" si="2"/>
        <v>1</v>
      </c>
      <c r="I14" s="12">
        <f t="shared" si="2"/>
        <v>1</v>
      </c>
      <c r="J14" s="12">
        <f t="shared" si="2"/>
        <v>1</v>
      </c>
      <c r="K14" s="12">
        <f t="shared" si="2"/>
        <v>1</v>
      </c>
      <c r="L14" s="12">
        <f t="shared" si="2"/>
        <v>1</v>
      </c>
      <c r="M14" s="12" t="e">
        <f t="shared" si="2"/>
        <v>#DIV/0!</v>
      </c>
      <c r="N14" s="12" t="e">
        <f t="shared" si="2"/>
        <v>#DIV/0!</v>
      </c>
      <c r="O14" s="12" t="e">
        <f t="shared" si="2"/>
        <v>#DIV/0!</v>
      </c>
      <c r="P14" s="12" t="e">
        <f t="shared" si="2"/>
        <v>#DIV/0!</v>
      </c>
      <c r="Q14" s="12" t="e">
        <f t="shared" si="2"/>
        <v>#DIV/0!</v>
      </c>
      <c r="R14" s="12" t="e">
        <f t="shared" si="2"/>
        <v>#DIV/0!</v>
      </c>
    </row>
    <row r="15" spans="1:19" x14ac:dyDescent="0.25">
      <c r="A15" t="s">
        <v>113</v>
      </c>
      <c r="B15" s="11">
        <f>HLOOKUP(B13,C13:R16,3)</f>
        <v>0</v>
      </c>
      <c r="C15" s="11">
        <f>COUNTIFS('Solution Category Requirements'!$A$15:$A$286,"&gt;"&amp;C12,'Solution Category Requirements'!$A$15:$A$286,"&lt;"&amp;D12,'Solution Category Requirements'!$D$15:$D$286,"Yes")/C17</f>
        <v>0</v>
      </c>
      <c r="D15" s="11">
        <f>COUNTIFS('Solution Category Requirements'!$A$15:$A$286,"&gt;"&amp;D12,'Solution Category Requirements'!$A$15:$A$286,"&lt;"&amp;E12,'Solution Category Requirements'!$D$15:$D$286,"Yes")/D17</f>
        <v>0</v>
      </c>
      <c r="E15" s="11">
        <f>COUNTIFS('Solution Category Requirements'!$A$15:$A$286,"&gt;"&amp;E12,'Solution Category Requirements'!$A$15:$A$286,"&lt;"&amp;F12,'Solution Category Requirements'!$D$15:$D$286,"Yes")/E17</f>
        <v>0</v>
      </c>
      <c r="F15" s="11">
        <f>COUNTIFS('Solution Category Requirements'!$A$15:$A$286,"&gt;"&amp;F12,'Solution Category Requirements'!$A$15:$A$286,"&lt;"&amp;G12,'Solution Category Requirements'!$D$15:$D$286,"Yes")/F17</f>
        <v>0</v>
      </c>
      <c r="G15" s="11">
        <f>COUNTIFS('Solution Category Requirements'!$A$15:$A$286,"&gt;"&amp;G12,'Solution Category Requirements'!$A$15:$A$286,"&lt;"&amp;H12,'Solution Category Requirements'!$D$15:$D$286,"Yes")/G17</f>
        <v>0</v>
      </c>
      <c r="H15" s="11">
        <f>COUNTIFS('Solution Category Requirements'!$A$15:$A$286,"&gt;"&amp;H12,'Solution Category Requirements'!$A$15:$A$286,"&lt;"&amp;I12,'Solution Category Requirements'!$D$15:$D$286,"Yes")/H17</f>
        <v>0</v>
      </c>
      <c r="I15" s="11">
        <f>COUNTIFS('Solution Category Requirements'!$A$15:$A$286,"&gt;"&amp;I12,'Solution Category Requirements'!$A$15:$A$286,"&lt;"&amp;J12,'Solution Category Requirements'!$D$15:$D$286,"Yes")/I17</f>
        <v>0</v>
      </c>
      <c r="J15" s="11">
        <f>COUNTIFS('Solution Category Requirements'!$A$15:$A$286,"&gt;"&amp;J12,'Solution Category Requirements'!$A$15:$A$286,"&lt;"&amp;K12,'Solution Category Requirements'!$D$15:$D$286,"Yes")/J17</f>
        <v>0</v>
      </c>
      <c r="K15" s="11">
        <f>COUNTIFS('Solution Category Requirements'!$A$15:$A$286,"&gt;"&amp;K12,'Solution Category Requirements'!$A$15:$A$286,"&lt;"&amp;L12,'Solution Category Requirements'!$D$15:$D$286,"Yes")/K17</f>
        <v>0</v>
      </c>
      <c r="L15" s="11">
        <f>COUNTIFS('Solution Category Requirements'!$A$15:$A$286,"&gt;"&amp;L12,'Solution Category Requirements'!$A$15:$A$286,"&lt;"&amp;M12,'Solution Category Requirements'!$D$15:$D$286,"Yes")/L17</f>
        <v>0</v>
      </c>
      <c r="M15" s="11" t="e">
        <f>COUNTIFS('Solution Category Requirements'!$A$15:$A$286,"&gt;"&amp;M12,'Solution Category Requirements'!$A$15:$A$286,"&lt;"&amp;N12,'Solution Category Requirements'!$D$15:$D$286,"Yes")/M17</f>
        <v>#DIV/0!</v>
      </c>
      <c r="N15" s="11" t="e">
        <f>COUNTIFS('Solution Category Requirements'!$A$15:$A$286,"&gt;"&amp;N12,'Solution Category Requirements'!$A$15:$A$286,"&lt;"&amp;O12,'Solution Category Requirements'!$D$15:$D$286,"Yes")/N17</f>
        <v>#DIV/0!</v>
      </c>
      <c r="O15" s="11" t="e">
        <f>COUNTIFS('Solution Category Requirements'!$A$15:$A$286,"&gt;"&amp;O12,'Solution Category Requirements'!$A$15:$A$286,"&lt;"&amp;P12,'Solution Category Requirements'!$D$15:$D$286,"Yes")/O17</f>
        <v>#DIV/0!</v>
      </c>
      <c r="P15" s="11" t="e">
        <f>COUNTIFS('Solution Category Requirements'!$A$15:$A$286,"&gt;"&amp;P12,'Solution Category Requirements'!$A$15:$A$286,"&lt;"&amp;Q12,'Solution Category Requirements'!$D$15:$D$286,"Yes")/P17</f>
        <v>#DIV/0!</v>
      </c>
      <c r="Q15" s="11" t="e">
        <f>COUNTIFS('Solution Category Requirements'!$A$15:$A$286,"&gt;"&amp;Q12,'Solution Category Requirements'!$A$15:$A$286,"&lt;"&amp;R12,'Solution Category Requirements'!$D$15:$D$286,"Yes")/Q17</f>
        <v>#DIV/0!</v>
      </c>
      <c r="R15" s="11" t="e">
        <f>COUNTIFS('Solution Category Requirements'!$A$15:$A$286,"&gt;"&amp;R12,'Solution Category Requirements'!$A$15:$A$286,"&lt;"&amp;S12,'Solution Category Requirements'!$D$15:$D$286,"Yes")/R17</f>
        <v>#DIV/0!</v>
      </c>
    </row>
    <row r="16" spans="1:19" x14ac:dyDescent="0.25">
      <c r="A16" t="s">
        <v>114</v>
      </c>
      <c r="B16" s="11">
        <f>HLOOKUP(B13,C13:R16,4)</f>
        <v>0</v>
      </c>
      <c r="C16" s="11">
        <f>COUNTIFS('Solution Category Requirements'!$A$15:$A$286,"&gt;"&amp;C12,'Solution Category Requirements'!$A$15:$A$286,"&lt;"&amp;D12,'Solution Category Requirements'!$D$15:$D$286,"No")/C17</f>
        <v>0</v>
      </c>
      <c r="D16" s="11">
        <f>COUNTIFS('Solution Category Requirements'!$A$15:$A$286,"&gt;"&amp;D12,'Solution Category Requirements'!$A$15:$A$286,"&lt;"&amp;E12,'Solution Category Requirements'!$D$15:$D$286,"No")/D17</f>
        <v>0</v>
      </c>
      <c r="E16" s="11">
        <f>COUNTIFS('Solution Category Requirements'!$A$15:$A$286,"&gt;"&amp;E12,'Solution Category Requirements'!$A$15:$A$286,"&lt;"&amp;F12,'Solution Category Requirements'!$D$15:$D$286,"No")/E17</f>
        <v>0</v>
      </c>
      <c r="F16" s="11">
        <f>COUNTIFS('Solution Category Requirements'!$A$15:$A$286,"&gt;"&amp;F12,'Solution Category Requirements'!$A$15:$A$286,"&lt;"&amp;G12,'Solution Category Requirements'!$D$15:$D$286,"No")/F17</f>
        <v>0</v>
      </c>
      <c r="G16" s="11">
        <f>COUNTIFS('Solution Category Requirements'!$A$15:$A$286,"&gt;"&amp;G12,'Solution Category Requirements'!$A$15:$A$286,"&lt;"&amp;H12,'Solution Category Requirements'!$D$15:$D$286,"No")/G17</f>
        <v>0</v>
      </c>
      <c r="H16" s="11">
        <f>COUNTIFS('Solution Category Requirements'!$A$15:$A$286,"&gt;"&amp;H12,'Solution Category Requirements'!$A$15:$A$286,"&lt;"&amp;I12,'Solution Category Requirements'!$D$15:$D$286,"No")/H17</f>
        <v>0</v>
      </c>
      <c r="I16" s="11">
        <f>COUNTIFS('Solution Category Requirements'!$A$15:$A$286,"&gt;"&amp;I12,'Solution Category Requirements'!$A$15:$A$286,"&lt;"&amp;J12,'Solution Category Requirements'!$D$15:$D$286,"No")/I17</f>
        <v>0</v>
      </c>
      <c r="J16" s="11">
        <f>COUNTIFS('Solution Category Requirements'!$A$15:$A$286,"&gt;"&amp;J12,'Solution Category Requirements'!$A$15:$A$286,"&lt;"&amp;K12,'Solution Category Requirements'!$D$15:$D$286,"No")/J17</f>
        <v>0</v>
      </c>
      <c r="K16" s="11">
        <f>COUNTIFS('Solution Category Requirements'!$A$15:$A$286,"&gt;"&amp;K12,'Solution Category Requirements'!$A$15:$A$286,"&lt;"&amp;L12,'Solution Category Requirements'!$D$15:$D$286,"No")/K17</f>
        <v>0</v>
      </c>
      <c r="L16" s="11">
        <f>COUNTIFS('Solution Category Requirements'!$A$15:$A$286,"&gt;"&amp;L12,'Solution Category Requirements'!$A$15:$A$286,"&lt;"&amp;M12,'Solution Category Requirements'!$D$15:$D$286,"No")/L17</f>
        <v>0</v>
      </c>
      <c r="M16" s="11" t="e">
        <f>COUNTIFS('Solution Category Requirements'!$A$15:$A$286,"&gt;"&amp;M12,'Solution Category Requirements'!$A$15:$A$286,"&lt;"&amp;N12,'Solution Category Requirements'!$D$15:$D$286,"No")/M17</f>
        <v>#DIV/0!</v>
      </c>
      <c r="N16" s="11" t="e">
        <f>COUNTIFS('Solution Category Requirements'!$A$15:$A$286,"&gt;"&amp;N12,'Solution Category Requirements'!$A$15:$A$286,"&lt;"&amp;O12,'Solution Category Requirements'!$D$15:$D$286,"No")/N17</f>
        <v>#DIV/0!</v>
      </c>
      <c r="O16" s="11" t="e">
        <f>COUNTIFS('Solution Category Requirements'!$A$15:$A$286,"&gt;"&amp;O12,'Solution Category Requirements'!$A$15:$A$286,"&lt;"&amp;P12,'Solution Category Requirements'!$D$15:$D$286,"No")/O17</f>
        <v>#DIV/0!</v>
      </c>
      <c r="P16" s="11" t="e">
        <f>COUNTIFS('Solution Category Requirements'!$A$15:$A$286,"&gt;"&amp;P12,'Solution Category Requirements'!$A$15:$A$286,"&lt;"&amp;Q12,'Solution Category Requirements'!$D$15:$D$286,"No")/P17</f>
        <v>#DIV/0!</v>
      </c>
      <c r="Q16" s="11" t="e">
        <f>COUNTIFS('Solution Category Requirements'!$A$15:$A$286,"&gt;"&amp;Q12,'Solution Category Requirements'!$A$15:$A$286,"&lt;"&amp;R12,'Solution Category Requirements'!$D$15:$D$286,"No")/Q17</f>
        <v>#DIV/0!</v>
      </c>
      <c r="R16" s="11" t="e">
        <f>COUNTIFS('Solution Category Requirements'!$A$15:$A$286,"&gt;"&amp;R12,'Solution Category Requirements'!$A$15:$A$286,"&lt;"&amp;S12,'Solution Category Requirements'!$D$15:$D$286,"No")/R17</f>
        <v>#DIV/0!</v>
      </c>
    </row>
    <row r="17" spans="1:20" x14ac:dyDescent="0.25">
      <c r="A17" t="s">
        <v>118</v>
      </c>
      <c r="B17" s="11"/>
      <c r="C17" s="45">
        <f>COUNTIFS('Solution Category Requirements'!$A$18:$A$414,"&gt;"&amp;C12,'Solution Category Requirements'!$A$18:$A$414,"&lt;"&amp;D12)</f>
        <v>12</v>
      </c>
      <c r="D17" s="45">
        <f>COUNTIFS('Solution Category Requirements'!$A$18:$A$414,"&gt;"&amp;D12,'Solution Category Requirements'!$A$18:$A$414,"&lt;"&amp;E12)</f>
        <v>17</v>
      </c>
      <c r="E17" s="45">
        <f>COUNTIFS('Solution Category Requirements'!$A$18:$A$414,"&gt;"&amp;E12,'Solution Category Requirements'!$A$18:$A$414,"&lt;"&amp;F12)</f>
        <v>3</v>
      </c>
      <c r="F17" s="45">
        <f>COUNTIFS('Solution Category Requirements'!$A$18:$A$414,"&gt;"&amp;F12,'Solution Category Requirements'!$A$18:$A$414,"&lt;"&amp;G12)</f>
        <v>5</v>
      </c>
      <c r="G17" s="45">
        <f>COUNTIFS('Solution Category Requirements'!$A$18:$A$414,"&gt;"&amp;G12,'Solution Category Requirements'!$A$18:$A$414,"&lt;"&amp;H12)</f>
        <v>3</v>
      </c>
      <c r="H17" s="45">
        <f>COUNTIFS('Solution Category Requirements'!$A$18:$A$414,"&gt;"&amp;H12,'Solution Category Requirements'!$A$18:$A$414,"&lt;"&amp;I12)</f>
        <v>4</v>
      </c>
      <c r="I17" s="45">
        <f>COUNTIFS('Solution Category Requirements'!$A$18:$A$414,"&gt;"&amp;I12,'Solution Category Requirements'!$A$18:$A$414,"&lt;"&amp;J12)</f>
        <v>6</v>
      </c>
      <c r="J17" s="45">
        <f>COUNTIFS('Solution Category Requirements'!$A$18:$A$414,"&gt;"&amp;J12,'Solution Category Requirements'!$A$18:$A$414,"&lt;"&amp;K12)</f>
        <v>2</v>
      </c>
      <c r="K17" s="45">
        <f>COUNTIFS('Solution Category Requirements'!$A$18:$A$414,"&gt;"&amp;K12,'Solution Category Requirements'!$A$18:$A$414,"&lt;"&amp;L12)</f>
        <v>8</v>
      </c>
      <c r="L17" s="45">
        <f>COUNTIFS('Solution Category Requirements'!$A$18:$A$414,"&gt;"&amp;L12,'Solution Category Requirements'!$A$18:$A$414,"&lt;"&amp;M12)</f>
        <v>23</v>
      </c>
      <c r="M17" s="45">
        <f>COUNTIFS('Solution Category Requirements'!$A$18:$A$414,"&gt;"&amp;M12,'Solution Category Requirements'!$A$18:$A$414,"&lt;"&amp;N12)</f>
        <v>0</v>
      </c>
      <c r="N17" s="45">
        <f>COUNTIFS('Solution Category Requirements'!$A$18:$A$414,"&gt;"&amp;N12,'Solution Category Requirements'!$A$18:$A$414,"&lt;"&amp;O12)</f>
        <v>0</v>
      </c>
      <c r="O17" s="45">
        <f>COUNTIFS('Solution Category Requirements'!$A$18:$A$414,"&gt;"&amp;O12,'Solution Category Requirements'!$A$18:$A$414,"&lt;"&amp;P12)</f>
        <v>0</v>
      </c>
      <c r="P17" s="45">
        <f>COUNTIFS('Solution Category Requirements'!$A$18:$A$414,"&gt;"&amp;P12,'Solution Category Requirements'!$A$18:$A$414,"&lt;"&amp;Q12)</f>
        <v>0</v>
      </c>
      <c r="Q17" s="45">
        <f>COUNTIFS('Solution Category Requirements'!$A$18:$A$414,"&gt;"&amp;Q12,'Solution Category Requirements'!$A$18:$A$414,"&lt;"&amp;R12)</f>
        <v>0</v>
      </c>
      <c r="R17" s="45">
        <f>COUNTIFS('Solution Category Requirements'!$A$18:$A$414,"&gt;"&amp;R12,'Solution Category Requirements'!$A$18:$A$414,"&lt;"&amp;S12)</f>
        <v>0</v>
      </c>
    </row>
    <row r="19" spans="1:20" x14ac:dyDescent="0.25">
      <c r="A19" t="s">
        <v>119</v>
      </c>
      <c r="C19" s="64">
        <f>MATCH(D12,'Solution Category Requirements'!$A$12:$A$414,0)-MATCH(C12,'Solution Category Requirements'!$A$12:$A$414,0)-1</f>
        <v>18</v>
      </c>
      <c r="D19" s="64">
        <f>MATCH(E12,'Solution Category Requirements'!$A$11:$A$414,0)-MATCH(D12,'Solution Category Requirements'!$A$11:$A$414,0)-1</f>
        <v>17</v>
      </c>
      <c r="E19" s="64">
        <f>MATCH(F12,'Solution Category Requirements'!$A$13:$A$414,0)-MATCH(E12,'Solution Category Requirements'!$A$13:$A$414,0)-1</f>
        <v>3</v>
      </c>
      <c r="F19" s="64">
        <f>MATCH(G12,'Solution Category Requirements'!$A$14:$A$414,0)-MATCH(F12,'Solution Category Requirements'!$A$14:$A$414,0)-1</f>
        <v>5</v>
      </c>
      <c r="G19" s="64">
        <f>MATCH(H12,'Solution Category Requirements'!$A$15:$A$414,0)-MATCH(G12,'Solution Category Requirements'!$A$15:$A$414,0)-1</f>
        <v>3</v>
      </c>
      <c r="H19" s="64">
        <f>MATCH(I12,'Solution Category Requirements'!$A$16:$A$414,0)-MATCH(H12,'Solution Category Requirements'!$A$16:$A$414,0)-1</f>
        <v>4</v>
      </c>
      <c r="I19" s="64">
        <f>MATCH(J12,'Solution Category Requirements'!$A$16:$A$414,0)-MATCH(I12,'Solution Category Requirements'!$A$16:$A$414,0)-1</f>
        <v>6</v>
      </c>
      <c r="J19" s="64">
        <f>MATCH(K12,'Solution Category Requirements'!$A$16:$A$414,0)-MATCH(J12,'Solution Category Requirements'!$A$16:$A$414,0)-1</f>
        <v>2</v>
      </c>
      <c r="K19" s="64">
        <f>MATCH(L12,'Solution Category Requirements'!$A$16:$A$414,0)-MATCH(K12,'Solution Category Requirements'!$A$16:$A$414,0)-1</f>
        <v>8</v>
      </c>
      <c r="L19" s="64" t="e">
        <f>MATCH(M12,'Solution Category Requirements'!$A$16:$A$414,0)-MATCH(L12,'Solution Category Requirements'!$A$16:$A$414,0)-1</f>
        <v>#N/A</v>
      </c>
      <c r="M19" s="64" t="e">
        <f>MATCH(N12,'Solution Category Requirements'!$A$16:$A$414,0)-MATCH(M12,'Solution Category Requirements'!$A$16:$A$414,0)-1</f>
        <v>#N/A</v>
      </c>
      <c r="N19" s="64" t="e">
        <f>MATCH(O12,'Solution Category Requirements'!$A$17:$A$414,0)-MATCH(N12,'Solution Category Requirements'!$A$17:$A$414,0)-1</f>
        <v>#N/A</v>
      </c>
      <c r="O19" s="64" t="e">
        <f>MATCH(P12,'Solution Category Requirements'!$A$18:$A$414,0)-MATCH(O12,'Solution Category Requirements'!$A$18:$A$414,0)-1</f>
        <v>#N/A</v>
      </c>
      <c r="P19" s="64" t="e">
        <f>MATCH(Q12,'Solution Category Requirements'!$A$19:$A$414,0)-MATCH(P12,'Solution Category Requirements'!$A$19:$A$414,0)-1</f>
        <v>#N/A</v>
      </c>
      <c r="Q19" s="64" t="e">
        <f>MATCH(R12,'Solution Category Requirements'!$A$20:$A$414,0)-MATCH(Q12,'Solution Category Requirements'!$A$20:$A$414,0)-1</f>
        <v>#N/A</v>
      </c>
      <c r="R19" s="64" t="e">
        <f>MATCH(S12,'Solution Category Requirements'!$A$21:$A$414,0)-MATCH(R12,'Solution Category Requirements'!$A$21:$A$414,0)-1</f>
        <v>#N/A</v>
      </c>
      <c r="T19" t="s">
        <v>120</v>
      </c>
    </row>
    <row r="20" spans="1:20" x14ac:dyDescent="0.25">
      <c r="T20" t="s">
        <v>121</v>
      </c>
    </row>
    <row r="21" spans="1:20" x14ac:dyDescent="0.25">
      <c r="A21" t="s">
        <v>122</v>
      </c>
    </row>
    <row r="22" spans="1:20" x14ac:dyDescent="0.25">
      <c r="B22" t="s">
        <v>7</v>
      </c>
      <c r="C22" t="s">
        <v>123</v>
      </c>
      <c r="D22" t="s">
        <v>124</v>
      </c>
      <c r="E22" t="s">
        <v>125</v>
      </c>
    </row>
    <row r="23" spans="1:20" x14ac:dyDescent="0.25">
      <c r="A23" t="s">
        <v>126</v>
      </c>
      <c r="B23">
        <f>'General Assessment'!A7</f>
        <v>0</v>
      </c>
      <c r="C23" t="e">
        <f>'Solution Category Requirements'!#REF!</f>
        <v>#REF!</v>
      </c>
    </row>
    <row r="24" spans="1:20" x14ac:dyDescent="0.25">
      <c r="A24" t="s">
        <v>127</v>
      </c>
      <c r="B24">
        <f>'General Assessment'!A8</f>
        <v>0</v>
      </c>
      <c r="C24" t="e">
        <f>'Solution Category Requirements'!#REF!</f>
        <v>#REF!</v>
      </c>
      <c r="D24">
        <f>J3</f>
        <v>5</v>
      </c>
    </row>
    <row r="25" spans="1:20" x14ac:dyDescent="0.25">
      <c r="A25" t="s">
        <v>125</v>
      </c>
      <c r="B25">
        <f>SUM(B23:B24)</f>
        <v>0</v>
      </c>
      <c r="C25" t="e">
        <f>SUM(C23:C24)</f>
        <v>#REF!</v>
      </c>
      <c r="D25">
        <f>SUM(D23:D24)</f>
        <v>5</v>
      </c>
      <c r="E25" t="e">
        <f>SUM(B25:D25)</f>
        <v>#REF!</v>
      </c>
    </row>
    <row r="29" spans="1:20" x14ac:dyDescent="0.25">
      <c r="A29" s="21" t="e">
        <f>IF(AND(N2=100%,E25=0),"Proceed","Do not submit")</f>
        <v>#REF!</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15" sqref="C15"/>
    </sheetView>
  </sheetViews>
  <sheetFormatPr defaultRowHeight="15" x14ac:dyDescent="0.25"/>
  <cols>
    <col min="1" max="1" width="55.42578125" bestFit="1" customWidth="1"/>
    <col min="2" max="2" width="36.85546875" customWidth="1"/>
    <col min="3" max="3" width="33" customWidth="1"/>
  </cols>
  <sheetData>
    <row r="1" spans="1:6" x14ac:dyDescent="0.25">
      <c r="A1" s="31" t="s">
        <v>128</v>
      </c>
      <c r="F1">
        <v>0</v>
      </c>
    </row>
    <row r="2" spans="1:6" x14ac:dyDescent="0.25">
      <c r="F2">
        <v>1</v>
      </c>
    </row>
    <row r="3" spans="1:6" x14ac:dyDescent="0.25">
      <c r="A3" t="s">
        <v>143</v>
      </c>
      <c r="B3" t="s">
        <v>132</v>
      </c>
      <c r="C3" t="s">
        <v>133</v>
      </c>
      <c r="F3">
        <v>2</v>
      </c>
    </row>
    <row r="4" spans="1:6" x14ac:dyDescent="0.25">
      <c r="A4" t="s">
        <v>144</v>
      </c>
      <c r="B4" t="s">
        <v>129</v>
      </c>
      <c r="C4" t="s">
        <v>130</v>
      </c>
      <c r="D4" t="s">
        <v>134</v>
      </c>
      <c r="F4">
        <v>3</v>
      </c>
    </row>
    <row r="5" spans="1:6" x14ac:dyDescent="0.25">
      <c r="A5" t="s">
        <v>145</v>
      </c>
      <c r="B5" t="s">
        <v>146</v>
      </c>
      <c r="C5" t="s">
        <v>131</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8DE3FBF8-047B-4213-AAD1-9305590A71C4}"/>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heetViews>
  <sheetFormatPr defaultColWidth="9.140625" defaultRowHeight="15" x14ac:dyDescent="0.25"/>
  <cols>
    <col min="1" max="1" width="14.5703125" style="1" customWidth="1"/>
    <col min="2" max="16384" width="9.140625" style="1"/>
  </cols>
  <sheetData>
    <row r="1" spans="1:1" x14ac:dyDescent="0.25">
      <c r="A1" s="1" t="s">
        <v>135</v>
      </c>
    </row>
    <row r="2" spans="1:1" x14ac:dyDescent="0.25">
      <c r="A2" s="1" t="s">
        <v>113</v>
      </c>
    </row>
    <row r="3" spans="1:1" x14ac:dyDescent="0.25">
      <c r="A3" s="1" t="s">
        <v>114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4CC6FA32-7DD7-4611-8B2D-09E289649F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388bccd0-021a-467f-a5da-ec7dfa5bc485"/>
    <ds:schemaRef ds:uri="http://purl.org/dc/dcmitype/"/>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